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peterk\Documents\KSD\Stomaž\popis-razpis\POPISI - kanalizacija\"/>
    </mc:Choice>
  </mc:AlternateContent>
  <xr:revisionPtr revIDLastSave="0" documentId="13_ncr:1_{6AD64FF2-C654-487F-9AF9-6107A07DF029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REKAPITULACIJA" sheetId="1" r:id="rId1"/>
    <sheet name="MK1" sheetId="3" r:id="rId2"/>
    <sheet name="MK2" sheetId="6" r:id="rId3"/>
    <sheet name="MK3" sheetId="7" r:id="rId4"/>
    <sheet name="MK3.1" sheetId="8" r:id="rId5"/>
    <sheet name="MK4" sheetId="9" r:id="rId6"/>
    <sheet name="MK5" sheetId="10" r:id="rId7"/>
    <sheet name="MK6" sheetId="11" r:id="rId8"/>
    <sheet name="MK7" sheetId="24" r:id="rId9"/>
    <sheet name="MK8" sheetId="13" r:id="rId10"/>
    <sheet name="MK8.1" sheetId="15" r:id="rId11"/>
    <sheet name="MK9" sheetId="16" r:id="rId12"/>
    <sheet name="MK10" sheetId="18" r:id="rId13"/>
    <sheet name="MK11" sheetId="19" r:id="rId14"/>
    <sheet name="MK12" sheetId="25" r:id="rId15"/>
    <sheet name="MK13" sheetId="21" r:id="rId16"/>
  </sheets>
  <definedNames>
    <definedName name="_xlnm.Print_Titles" localSheetId="1">'MK1'!$7:$7</definedName>
    <definedName name="_xlnm.Print_Titles" localSheetId="12">'MK10'!$7:$7</definedName>
    <definedName name="_xlnm.Print_Titles" localSheetId="13">'MK11'!$7:$7</definedName>
    <definedName name="_xlnm.Print_Titles" localSheetId="14">'MK12'!$7:$7</definedName>
    <definedName name="_xlnm.Print_Titles" localSheetId="15">'MK13'!$7:$7</definedName>
    <definedName name="_xlnm.Print_Titles" localSheetId="2">'MK2'!$7:$7</definedName>
    <definedName name="_xlnm.Print_Titles" localSheetId="3">'MK3'!$7:$7</definedName>
    <definedName name="_xlnm.Print_Titles" localSheetId="4">'MK3.1'!$7:$7</definedName>
    <definedName name="_xlnm.Print_Titles" localSheetId="5">'MK4'!$7:$7</definedName>
    <definedName name="_xlnm.Print_Titles" localSheetId="6">'MK5'!$7:$7</definedName>
    <definedName name="_xlnm.Print_Titles" localSheetId="7">'MK6'!$7:$7</definedName>
    <definedName name="_xlnm.Print_Titles" localSheetId="8">'MK7'!$7:$7</definedName>
    <definedName name="_xlnm.Print_Titles" localSheetId="9">'MK8'!$7:$7</definedName>
    <definedName name="_xlnm.Print_Titles" localSheetId="10">'MK8.1'!$7:$7</definedName>
    <definedName name="_xlnm.Print_Titles" localSheetId="11">'MK9'!$7:$7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" i="21" l="1"/>
  <c r="H57" i="21" s="1"/>
  <c r="F56" i="21"/>
  <c r="H56" i="21" s="1"/>
  <c r="H58" i="21" s="1"/>
  <c r="F52" i="21"/>
  <c r="H52" i="21" s="1"/>
  <c r="F49" i="21"/>
  <c r="H49" i="21" s="1"/>
  <c r="F48" i="21"/>
  <c r="H48" i="21" s="1"/>
  <c r="F47" i="21"/>
  <c r="H47" i="21" s="1"/>
  <c r="F41" i="21"/>
  <c r="H41" i="21" s="1"/>
  <c r="F40" i="21"/>
  <c r="H40" i="21" s="1"/>
  <c r="F39" i="21"/>
  <c r="H39" i="21" s="1"/>
  <c r="F38" i="21"/>
  <c r="H38" i="21" s="1"/>
  <c r="F34" i="21"/>
  <c r="H34" i="21" s="1"/>
  <c r="F33" i="21"/>
  <c r="H33" i="21" s="1"/>
  <c r="F32" i="21"/>
  <c r="H32" i="21" s="1"/>
  <c r="F31" i="21"/>
  <c r="H31" i="21" s="1"/>
  <c r="F30" i="21"/>
  <c r="H30" i="21" s="1"/>
  <c r="F29" i="21"/>
  <c r="H29" i="21" s="1"/>
  <c r="F28" i="21"/>
  <c r="H28" i="21" s="1"/>
  <c r="F27" i="21"/>
  <c r="H27" i="21" s="1"/>
  <c r="F21" i="21"/>
  <c r="H21" i="21" s="1"/>
  <c r="F20" i="21"/>
  <c r="H20" i="21" s="1"/>
  <c r="F19" i="21"/>
  <c r="H19" i="21" s="1"/>
  <c r="F18" i="21"/>
  <c r="H18" i="21" s="1"/>
  <c r="F17" i="21"/>
  <c r="H17" i="21" s="1"/>
  <c r="F13" i="21"/>
  <c r="H13" i="21" s="1"/>
  <c r="F12" i="21"/>
  <c r="H12" i="21" s="1"/>
  <c r="F11" i="21"/>
  <c r="H11" i="21" s="1"/>
  <c r="F10" i="21"/>
  <c r="H10" i="21" s="1"/>
  <c r="G58" i="21"/>
  <c r="G53" i="21"/>
  <c r="G44" i="21"/>
  <c r="G35" i="21"/>
  <c r="G23" i="21"/>
  <c r="G14" i="21"/>
  <c r="F55" i="25"/>
  <c r="H55" i="25" s="1"/>
  <c r="F54" i="25"/>
  <c r="H54" i="25" s="1"/>
  <c r="F50" i="25"/>
  <c r="H50" i="25" s="1"/>
  <c r="F47" i="25"/>
  <c r="H47" i="25" s="1"/>
  <c r="F46" i="25"/>
  <c r="H46" i="25" s="1"/>
  <c r="F45" i="25"/>
  <c r="H45" i="25" s="1"/>
  <c r="F39" i="25"/>
  <c r="H39" i="25" s="1"/>
  <c r="F38" i="25"/>
  <c r="H38" i="25" s="1"/>
  <c r="F37" i="25"/>
  <c r="H37" i="25" s="1"/>
  <c r="F36" i="25"/>
  <c r="H36" i="25" s="1"/>
  <c r="F32" i="25"/>
  <c r="H32" i="25" s="1"/>
  <c r="F31" i="25"/>
  <c r="H31" i="25" s="1"/>
  <c r="F30" i="25"/>
  <c r="H30" i="25" s="1"/>
  <c r="F29" i="25"/>
  <c r="H29" i="25" s="1"/>
  <c r="F28" i="25"/>
  <c r="H28" i="25" s="1"/>
  <c r="F22" i="25"/>
  <c r="H22" i="25" s="1"/>
  <c r="F21" i="25"/>
  <c r="H21" i="25" s="1"/>
  <c r="F20" i="25"/>
  <c r="H20" i="25" s="1"/>
  <c r="F19" i="25"/>
  <c r="H19" i="25" s="1"/>
  <c r="F18" i="25"/>
  <c r="H18" i="25" s="1"/>
  <c r="F17" i="25"/>
  <c r="H17" i="25" s="1"/>
  <c r="F13" i="25"/>
  <c r="H13" i="25" s="1"/>
  <c r="F12" i="25"/>
  <c r="H12" i="25" s="1"/>
  <c r="F11" i="25"/>
  <c r="H11" i="25" s="1"/>
  <c r="F10" i="25"/>
  <c r="H10" i="25" s="1"/>
  <c r="G56" i="25"/>
  <c r="G51" i="25"/>
  <c r="G42" i="25"/>
  <c r="G33" i="25"/>
  <c r="G24" i="25"/>
  <c r="G14" i="25"/>
  <c r="F57" i="19"/>
  <c r="H57" i="19" s="1"/>
  <c r="F56" i="19"/>
  <c r="H56" i="19" s="1"/>
  <c r="F52" i="19"/>
  <c r="H52" i="19" s="1"/>
  <c r="F49" i="19"/>
  <c r="H49" i="19" s="1"/>
  <c r="F48" i="19"/>
  <c r="H48" i="19" s="1"/>
  <c r="F47" i="19"/>
  <c r="H47" i="19" s="1"/>
  <c r="F41" i="19"/>
  <c r="H41" i="19" s="1"/>
  <c r="F40" i="19"/>
  <c r="H40" i="19" s="1"/>
  <c r="F39" i="19"/>
  <c r="H39" i="19" s="1"/>
  <c r="F38" i="19"/>
  <c r="H38" i="19" s="1"/>
  <c r="F34" i="19"/>
  <c r="H34" i="19" s="1"/>
  <c r="F33" i="19"/>
  <c r="H33" i="19" s="1"/>
  <c r="F32" i="19"/>
  <c r="H32" i="19" s="1"/>
  <c r="F31" i="19"/>
  <c r="H31" i="19" s="1"/>
  <c r="F30" i="19"/>
  <c r="H30" i="19" s="1"/>
  <c r="F29" i="19"/>
  <c r="H29" i="19" s="1"/>
  <c r="F28" i="19"/>
  <c r="H28" i="19" s="1"/>
  <c r="F22" i="19"/>
  <c r="H22" i="19" s="1"/>
  <c r="F21" i="19"/>
  <c r="H21" i="19" s="1"/>
  <c r="F20" i="19"/>
  <c r="H20" i="19" s="1"/>
  <c r="F19" i="19"/>
  <c r="H19" i="19" s="1"/>
  <c r="F18" i="19"/>
  <c r="H18" i="19" s="1"/>
  <c r="F17" i="19"/>
  <c r="H17" i="19" s="1"/>
  <c r="F13" i="19"/>
  <c r="H13" i="19" s="1"/>
  <c r="F12" i="19"/>
  <c r="H12" i="19" s="1"/>
  <c r="F11" i="19"/>
  <c r="H11" i="19" s="1"/>
  <c r="F10" i="19"/>
  <c r="H10" i="19" s="1"/>
  <c r="G58" i="19"/>
  <c r="G53" i="19"/>
  <c r="G44" i="19"/>
  <c r="G35" i="19"/>
  <c r="G24" i="19"/>
  <c r="G14" i="19"/>
  <c r="F47" i="18"/>
  <c r="H47" i="18" s="1"/>
  <c r="F46" i="18"/>
  <c r="H46" i="18" s="1"/>
  <c r="F42" i="18"/>
  <c r="H42" i="18" s="1"/>
  <c r="F39" i="18"/>
  <c r="H39" i="18" s="1"/>
  <c r="F38" i="18"/>
  <c r="H38" i="18" s="1"/>
  <c r="F37" i="18"/>
  <c r="H37" i="18" s="1"/>
  <c r="F33" i="18"/>
  <c r="H33" i="18" s="1"/>
  <c r="F32" i="18"/>
  <c r="H32" i="18" s="1"/>
  <c r="F31" i="18"/>
  <c r="H31" i="18" s="1"/>
  <c r="F30" i="18"/>
  <c r="H30" i="18" s="1"/>
  <c r="F29" i="18"/>
  <c r="H29" i="18" s="1"/>
  <c r="F28" i="18"/>
  <c r="H28" i="18" s="1"/>
  <c r="F27" i="18"/>
  <c r="H27" i="18" s="1"/>
  <c r="F22" i="18"/>
  <c r="H22" i="18" s="1"/>
  <c r="F21" i="18"/>
  <c r="H21" i="18" s="1"/>
  <c r="F20" i="18"/>
  <c r="H20" i="18" s="1"/>
  <c r="F19" i="18"/>
  <c r="H19" i="18" s="1"/>
  <c r="F18" i="18"/>
  <c r="H18" i="18" s="1"/>
  <c r="F17" i="18"/>
  <c r="H17" i="18" s="1"/>
  <c r="F13" i="18"/>
  <c r="H13" i="18" s="1"/>
  <c r="F12" i="18"/>
  <c r="H12" i="18" s="1"/>
  <c r="F11" i="18"/>
  <c r="H11" i="18" s="1"/>
  <c r="F10" i="18"/>
  <c r="H10" i="18" s="1"/>
  <c r="G48" i="18"/>
  <c r="G43" i="18"/>
  <c r="G34" i="18"/>
  <c r="G24" i="18"/>
  <c r="G14" i="18"/>
  <c r="F58" i="16"/>
  <c r="H58" i="16" s="1"/>
  <c r="F57" i="16"/>
  <c r="H57" i="16" s="1"/>
  <c r="F53" i="16"/>
  <c r="H53" i="16" s="1"/>
  <c r="F50" i="16"/>
  <c r="H50" i="16" s="1"/>
  <c r="F49" i="16"/>
  <c r="H49" i="16" s="1"/>
  <c r="F48" i="16"/>
  <c r="H48" i="16" s="1"/>
  <c r="F42" i="16"/>
  <c r="H42" i="16" s="1"/>
  <c r="F41" i="16"/>
  <c r="H41" i="16" s="1"/>
  <c r="F40" i="16"/>
  <c r="H40" i="16" s="1"/>
  <c r="F39" i="16"/>
  <c r="H39" i="16" s="1"/>
  <c r="F35" i="16"/>
  <c r="H35" i="16" s="1"/>
  <c r="F34" i="16"/>
  <c r="H34" i="16" s="1"/>
  <c r="F33" i="16"/>
  <c r="H33" i="16" s="1"/>
  <c r="F32" i="16"/>
  <c r="H32" i="16" s="1"/>
  <c r="F31" i="16"/>
  <c r="H31" i="16" s="1"/>
  <c r="F30" i="16"/>
  <c r="H30" i="16" s="1"/>
  <c r="F29" i="16"/>
  <c r="H29" i="16" s="1"/>
  <c r="F28" i="16"/>
  <c r="H28" i="16" s="1"/>
  <c r="H36" i="16" s="1"/>
  <c r="F22" i="16"/>
  <c r="H22" i="16" s="1"/>
  <c r="F21" i="16"/>
  <c r="H21" i="16" s="1"/>
  <c r="F20" i="16"/>
  <c r="H20" i="16" s="1"/>
  <c r="F19" i="16"/>
  <c r="H19" i="16" s="1"/>
  <c r="F18" i="16"/>
  <c r="H18" i="16" s="1"/>
  <c r="F17" i="16"/>
  <c r="H17" i="16" s="1"/>
  <c r="F13" i="16"/>
  <c r="H13" i="16" s="1"/>
  <c r="F12" i="16"/>
  <c r="H12" i="16" s="1"/>
  <c r="F11" i="16"/>
  <c r="H11" i="16" s="1"/>
  <c r="F10" i="16"/>
  <c r="H10" i="16" s="1"/>
  <c r="G59" i="16"/>
  <c r="G54" i="16"/>
  <c r="G45" i="16"/>
  <c r="G36" i="16"/>
  <c r="G24" i="16"/>
  <c r="G14" i="16"/>
  <c r="F58" i="15"/>
  <c r="H58" i="15" s="1"/>
  <c r="F57" i="15"/>
  <c r="H57" i="15" s="1"/>
  <c r="F53" i="15"/>
  <c r="H53" i="15" s="1"/>
  <c r="F50" i="15"/>
  <c r="H50" i="15" s="1"/>
  <c r="F49" i="15"/>
  <c r="H49" i="15" s="1"/>
  <c r="F48" i="15"/>
  <c r="H48" i="15" s="1"/>
  <c r="F42" i="15"/>
  <c r="H42" i="15" s="1"/>
  <c r="F35" i="15"/>
  <c r="H35" i="15" s="1"/>
  <c r="F34" i="15"/>
  <c r="H34" i="15" s="1"/>
  <c r="F33" i="15"/>
  <c r="H33" i="15" s="1"/>
  <c r="F32" i="15"/>
  <c r="H32" i="15" s="1"/>
  <c r="F31" i="15"/>
  <c r="H31" i="15" s="1"/>
  <c r="F30" i="15"/>
  <c r="H30" i="15" s="1"/>
  <c r="F29" i="15"/>
  <c r="H29" i="15" s="1"/>
  <c r="F28" i="15"/>
  <c r="H28" i="15" s="1"/>
  <c r="F19" i="15"/>
  <c r="H19" i="15" s="1"/>
  <c r="F13" i="15"/>
  <c r="H13" i="15" s="1"/>
  <c r="F12" i="15"/>
  <c r="H12" i="15" s="1"/>
  <c r="F11" i="15"/>
  <c r="H11" i="15" s="1"/>
  <c r="F10" i="15"/>
  <c r="H10" i="15" s="1"/>
  <c r="G59" i="15"/>
  <c r="G54" i="15"/>
  <c r="G45" i="15"/>
  <c r="G36" i="15"/>
  <c r="G24" i="15"/>
  <c r="G14" i="15"/>
  <c r="F58" i="13"/>
  <c r="H58" i="13" s="1"/>
  <c r="F57" i="13"/>
  <c r="H57" i="13" s="1"/>
  <c r="F53" i="13"/>
  <c r="H53" i="13" s="1"/>
  <c r="F50" i="13"/>
  <c r="H50" i="13" s="1"/>
  <c r="F49" i="13"/>
  <c r="H49" i="13" s="1"/>
  <c r="F48" i="13"/>
  <c r="H48" i="13" s="1"/>
  <c r="F42" i="13"/>
  <c r="H42" i="13" s="1"/>
  <c r="F35" i="13"/>
  <c r="H35" i="13" s="1"/>
  <c r="F34" i="13"/>
  <c r="H34" i="13" s="1"/>
  <c r="F33" i="13"/>
  <c r="H33" i="13" s="1"/>
  <c r="F32" i="13"/>
  <c r="H32" i="13" s="1"/>
  <c r="F31" i="13"/>
  <c r="H31" i="13" s="1"/>
  <c r="F30" i="13"/>
  <c r="H30" i="13" s="1"/>
  <c r="F29" i="13"/>
  <c r="H29" i="13" s="1"/>
  <c r="F28" i="13"/>
  <c r="H28" i="13" s="1"/>
  <c r="F23" i="13"/>
  <c r="H23" i="13" s="1"/>
  <c r="F21" i="13"/>
  <c r="H21" i="13" s="1"/>
  <c r="F20" i="13"/>
  <c r="H20" i="13" s="1"/>
  <c r="F19" i="13"/>
  <c r="H19" i="13" s="1"/>
  <c r="F13" i="13"/>
  <c r="H13" i="13" s="1"/>
  <c r="F12" i="13"/>
  <c r="H12" i="13" s="1"/>
  <c r="F11" i="13"/>
  <c r="H11" i="13" s="1"/>
  <c r="F10" i="13"/>
  <c r="H10" i="13" s="1"/>
  <c r="G59" i="13"/>
  <c r="G54" i="13"/>
  <c r="G45" i="13"/>
  <c r="G36" i="13"/>
  <c r="G24" i="13"/>
  <c r="G14" i="13"/>
  <c r="G57" i="24"/>
  <c r="G62" i="24" s="1"/>
  <c r="D22" i="1" s="1"/>
  <c r="F56" i="24"/>
  <c r="H56" i="24" s="1"/>
  <c r="F55" i="24"/>
  <c r="H55" i="24" s="1"/>
  <c r="G52" i="24"/>
  <c r="F51" i="24"/>
  <c r="H51" i="24" s="1"/>
  <c r="F48" i="24"/>
  <c r="H48" i="24" s="1"/>
  <c r="F47" i="24"/>
  <c r="H47" i="24" s="1"/>
  <c r="F46" i="24"/>
  <c r="H46" i="24" s="1"/>
  <c r="G43" i="24"/>
  <c r="F40" i="24"/>
  <c r="H40" i="24" s="1"/>
  <c r="F39" i="24"/>
  <c r="H39" i="24" s="1"/>
  <c r="F38" i="24"/>
  <c r="H38" i="24" s="1"/>
  <c r="F37" i="24"/>
  <c r="H37" i="24" s="1"/>
  <c r="G34" i="24"/>
  <c r="F33" i="24"/>
  <c r="H33" i="24" s="1"/>
  <c r="F32" i="24"/>
  <c r="H32" i="24" s="1"/>
  <c r="F31" i="24"/>
  <c r="H31" i="24" s="1"/>
  <c r="F30" i="24"/>
  <c r="H30" i="24" s="1"/>
  <c r="F29" i="24"/>
  <c r="H29" i="24" s="1"/>
  <c r="F28" i="24"/>
  <c r="H28" i="24" s="1"/>
  <c r="H34" i="24" s="1"/>
  <c r="G24" i="24"/>
  <c r="F22" i="24"/>
  <c r="H22" i="24" s="1"/>
  <c r="F21" i="24"/>
  <c r="H21" i="24" s="1"/>
  <c r="F20" i="24"/>
  <c r="H20" i="24" s="1"/>
  <c r="F19" i="24"/>
  <c r="H19" i="24" s="1"/>
  <c r="F18" i="24"/>
  <c r="H18" i="24" s="1"/>
  <c r="F17" i="24"/>
  <c r="H17" i="24" s="1"/>
  <c r="G14" i="24"/>
  <c r="F13" i="24"/>
  <c r="H13" i="24" s="1"/>
  <c r="F12" i="24"/>
  <c r="H12" i="24" s="1"/>
  <c r="F11" i="24"/>
  <c r="H11" i="24" s="1"/>
  <c r="F10" i="24"/>
  <c r="H10" i="24" s="1"/>
  <c r="F9" i="24"/>
  <c r="H9" i="24" s="1"/>
  <c r="F48" i="11"/>
  <c r="H48" i="11" s="1"/>
  <c r="F47" i="11"/>
  <c r="H47" i="11" s="1"/>
  <c r="H49" i="11" s="1"/>
  <c r="F43" i="11"/>
  <c r="H43" i="11" s="1"/>
  <c r="F40" i="11"/>
  <c r="H40" i="11" s="1"/>
  <c r="F39" i="11"/>
  <c r="H39" i="11" s="1"/>
  <c r="F38" i="11"/>
  <c r="H38" i="11" s="1"/>
  <c r="F34" i="11"/>
  <c r="H34" i="11" s="1"/>
  <c r="F33" i="11"/>
  <c r="H33" i="11" s="1"/>
  <c r="F32" i="11"/>
  <c r="H32" i="11" s="1"/>
  <c r="F31" i="11"/>
  <c r="H31" i="11" s="1"/>
  <c r="F30" i="11"/>
  <c r="H30" i="11" s="1"/>
  <c r="F29" i="11"/>
  <c r="H29" i="11" s="1"/>
  <c r="F28" i="11"/>
  <c r="H28" i="11" s="1"/>
  <c r="F27" i="11"/>
  <c r="H27" i="11" s="1"/>
  <c r="F21" i="11"/>
  <c r="H21" i="11" s="1"/>
  <c r="F20" i="11"/>
  <c r="H20" i="11" s="1"/>
  <c r="F19" i="11"/>
  <c r="H19" i="11" s="1"/>
  <c r="F18" i="11"/>
  <c r="H18" i="11" s="1"/>
  <c r="F17" i="11"/>
  <c r="H17" i="11" s="1"/>
  <c r="F13" i="11"/>
  <c r="H13" i="11" s="1"/>
  <c r="F12" i="11"/>
  <c r="H12" i="11" s="1"/>
  <c r="F11" i="11"/>
  <c r="H11" i="11" s="1"/>
  <c r="F10" i="11"/>
  <c r="H10" i="11" s="1"/>
  <c r="G49" i="11"/>
  <c r="G44" i="11"/>
  <c r="G35" i="11"/>
  <c r="G23" i="11"/>
  <c r="G14" i="11"/>
  <c r="G59" i="10"/>
  <c r="G64" i="10" s="1"/>
  <c r="D18" i="1" s="1"/>
  <c r="F58" i="10"/>
  <c r="H58" i="10" s="1"/>
  <c r="F57" i="10"/>
  <c r="H57" i="10" s="1"/>
  <c r="H59" i="10" s="1"/>
  <c r="G54" i="10"/>
  <c r="F53" i="10"/>
  <c r="H53" i="10" s="1"/>
  <c r="F50" i="10"/>
  <c r="H50" i="10" s="1"/>
  <c r="F49" i="10"/>
  <c r="H49" i="10" s="1"/>
  <c r="F48" i="10"/>
  <c r="H48" i="10" s="1"/>
  <c r="G45" i="10"/>
  <c r="F42" i="10"/>
  <c r="H42" i="10" s="1"/>
  <c r="F41" i="10"/>
  <c r="H41" i="10" s="1"/>
  <c r="F40" i="10"/>
  <c r="H40" i="10" s="1"/>
  <c r="F39" i="10"/>
  <c r="H39" i="10" s="1"/>
  <c r="G36" i="10"/>
  <c r="F35" i="10"/>
  <c r="H35" i="10" s="1"/>
  <c r="F34" i="10"/>
  <c r="H34" i="10" s="1"/>
  <c r="F33" i="10"/>
  <c r="H33" i="10" s="1"/>
  <c r="G24" i="10"/>
  <c r="G14" i="10"/>
  <c r="G48" i="9"/>
  <c r="G43" i="9"/>
  <c r="G34" i="9"/>
  <c r="G24" i="9"/>
  <c r="G14" i="9"/>
  <c r="F48" i="8"/>
  <c r="H48" i="8" s="1"/>
  <c r="F47" i="8"/>
  <c r="F43" i="8"/>
  <c r="H43" i="8" s="1"/>
  <c r="F40" i="8"/>
  <c r="H40" i="8" s="1"/>
  <c r="F39" i="8"/>
  <c r="H39" i="8" s="1"/>
  <c r="F38" i="8"/>
  <c r="H38" i="8" s="1"/>
  <c r="F34" i="8"/>
  <c r="H34" i="8" s="1"/>
  <c r="F33" i="8"/>
  <c r="H33" i="8" s="1"/>
  <c r="F32" i="8"/>
  <c r="H32" i="8" s="1"/>
  <c r="F31" i="8"/>
  <c r="H31" i="8" s="1"/>
  <c r="F30" i="8"/>
  <c r="H30" i="8" s="1"/>
  <c r="F29" i="8"/>
  <c r="H29" i="8" s="1"/>
  <c r="F28" i="8"/>
  <c r="H28" i="8" s="1"/>
  <c r="F22" i="8"/>
  <c r="H22" i="8" s="1"/>
  <c r="F21" i="8"/>
  <c r="H21" i="8" s="1"/>
  <c r="F20" i="8"/>
  <c r="H20" i="8" s="1"/>
  <c r="F19" i="8"/>
  <c r="H19" i="8" s="1"/>
  <c r="F18" i="8"/>
  <c r="F17" i="8"/>
  <c r="H17" i="8" s="1"/>
  <c r="F13" i="8"/>
  <c r="H13" i="8" s="1"/>
  <c r="F12" i="8"/>
  <c r="H12" i="8" s="1"/>
  <c r="F11" i="8"/>
  <c r="H11" i="8" s="1"/>
  <c r="F10" i="8"/>
  <c r="H10" i="8" s="1"/>
  <c r="H9" i="8"/>
  <c r="G49" i="8"/>
  <c r="G44" i="8"/>
  <c r="G35" i="8"/>
  <c r="G24" i="8"/>
  <c r="G14" i="8"/>
  <c r="F9" i="8"/>
  <c r="F59" i="7"/>
  <c r="F58" i="7"/>
  <c r="F54" i="7"/>
  <c r="F51" i="7"/>
  <c r="F50" i="7"/>
  <c r="F49" i="7"/>
  <c r="F43" i="7"/>
  <c r="H43" i="7" s="1"/>
  <c r="F42" i="7"/>
  <c r="F41" i="7"/>
  <c r="F40" i="7"/>
  <c r="F36" i="7"/>
  <c r="F35" i="7"/>
  <c r="H35" i="7" s="1"/>
  <c r="F34" i="7"/>
  <c r="H34" i="7" s="1"/>
  <c r="F33" i="7"/>
  <c r="F32" i="7"/>
  <c r="F31" i="7"/>
  <c r="H31" i="7" s="1"/>
  <c r="F30" i="7"/>
  <c r="H30" i="7" s="1"/>
  <c r="F29" i="7"/>
  <c r="F28" i="7"/>
  <c r="F22" i="7"/>
  <c r="H22" i="7" s="1"/>
  <c r="F21" i="7"/>
  <c r="H21" i="7" s="1"/>
  <c r="F20" i="7"/>
  <c r="F19" i="7"/>
  <c r="H19" i="7" s="1"/>
  <c r="F18" i="7"/>
  <c r="F17" i="7"/>
  <c r="H17" i="7" s="1"/>
  <c r="F13" i="7"/>
  <c r="F12" i="7"/>
  <c r="H12" i="7" s="1"/>
  <c r="F11" i="7"/>
  <c r="H11" i="7" s="1"/>
  <c r="F10" i="7"/>
  <c r="F58" i="6"/>
  <c r="F57" i="6"/>
  <c r="F53" i="6"/>
  <c r="F50" i="6"/>
  <c r="F49" i="6"/>
  <c r="F48" i="6"/>
  <c r="F42" i="6"/>
  <c r="H42" i="6" s="1"/>
  <c r="F41" i="6"/>
  <c r="F40" i="6"/>
  <c r="F39" i="6"/>
  <c r="F35" i="6"/>
  <c r="F34" i="6"/>
  <c r="H34" i="6" s="1"/>
  <c r="F33" i="6"/>
  <c r="H33" i="6" s="1"/>
  <c r="F32" i="6"/>
  <c r="F31" i="6"/>
  <c r="F30" i="6"/>
  <c r="H30" i="6" s="1"/>
  <c r="F29" i="6"/>
  <c r="H29" i="6" s="1"/>
  <c r="F28" i="6"/>
  <c r="F22" i="6"/>
  <c r="H22" i="6" s="1"/>
  <c r="F21" i="6"/>
  <c r="H21" i="6" s="1"/>
  <c r="F20" i="6"/>
  <c r="F19" i="6"/>
  <c r="F18" i="6"/>
  <c r="H18" i="6" s="1"/>
  <c r="F17" i="6"/>
  <c r="F13" i="6"/>
  <c r="F12" i="6"/>
  <c r="H12" i="6" s="1"/>
  <c r="F11" i="6"/>
  <c r="H11" i="6" s="1"/>
  <c r="F10" i="6"/>
  <c r="F58" i="3"/>
  <c r="F57" i="3"/>
  <c r="F53" i="3"/>
  <c r="F50" i="3"/>
  <c r="F49" i="3"/>
  <c r="F48" i="3"/>
  <c r="F42" i="3"/>
  <c r="H42" i="3" s="1"/>
  <c r="F41" i="3"/>
  <c r="F40" i="3"/>
  <c r="F39" i="3"/>
  <c r="F35" i="3"/>
  <c r="F34" i="3"/>
  <c r="H34" i="3" s="1"/>
  <c r="F33" i="3"/>
  <c r="H33" i="3" s="1"/>
  <c r="F32" i="3"/>
  <c r="F31" i="3"/>
  <c r="F30" i="3"/>
  <c r="H30" i="3" s="1"/>
  <c r="F29" i="3"/>
  <c r="H29" i="3" s="1"/>
  <c r="F28" i="3"/>
  <c r="F22" i="3"/>
  <c r="H22" i="3" s="1"/>
  <c r="F21" i="3"/>
  <c r="H21" i="3" s="1"/>
  <c r="F20" i="3"/>
  <c r="F19" i="3"/>
  <c r="F18" i="3"/>
  <c r="H18" i="3" s="1"/>
  <c r="F17" i="3"/>
  <c r="H17" i="3" s="1"/>
  <c r="F13" i="3"/>
  <c r="F12" i="3"/>
  <c r="H12" i="3" s="1"/>
  <c r="F11" i="3"/>
  <c r="H11" i="3" s="1"/>
  <c r="F10" i="3"/>
  <c r="H48" i="18" l="1"/>
  <c r="H14" i="24"/>
  <c r="H57" i="24"/>
  <c r="H36" i="15"/>
  <c r="H35" i="21"/>
  <c r="F35" i="8"/>
  <c r="H59" i="16"/>
  <c r="H58" i="19"/>
  <c r="H59" i="13"/>
  <c r="H14" i="8"/>
  <c r="F49" i="8"/>
  <c r="H56" i="25"/>
  <c r="H36" i="13"/>
  <c r="H33" i="25"/>
  <c r="H35" i="19"/>
  <c r="H34" i="18"/>
  <c r="H59" i="15"/>
  <c r="H35" i="11"/>
  <c r="G53" i="9"/>
  <c r="D16" i="1" s="1"/>
  <c r="H47" i="8"/>
  <c r="H49" i="8" s="1"/>
  <c r="H35" i="8"/>
  <c r="H18" i="8"/>
  <c r="F14" i="8"/>
  <c r="H59" i="7"/>
  <c r="H58" i="7"/>
  <c r="G55" i="7"/>
  <c r="H49" i="7"/>
  <c r="H51" i="7"/>
  <c r="H54" i="7"/>
  <c r="H50" i="7"/>
  <c r="H40" i="7"/>
  <c r="H42" i="7"/>
  <c r="G46" i="7"/>
  <c r="H33" i="7"/>
  <c r="H36" i="7"/>
  <c r="H29" i="7"/>
  <c r="H32" i="7"/>
  <c r="H18" i="7"/>
  <c r="G24" i="7"/>
  <c r="H20" i="7"/>
  <c r="H13" i="7"/>
  <c r="H58" i="6"/>
  <c r="G59" i="6"/>
  <c r="H48" i="6"/>
  <c r="H50" i="6"/>
  <c r="G54" i="6"/>
  <c r="H53" i="6"/>
  <c r="H39" i="6"/>
  <c r="H41" i="6"/>
  <c r="H40" i="6"/>
  <c r="H32" i="6"/>
  <c r="H31" i="6"/>
  <c r="H35" i="6"/>
  <c r="H20" i="6"/>
  <c r="H17" i="6"/>
  <c r="G24" i="6"/>
  <c r="H10" i="6"/>
  <c r="H13" i="6"/>
  <c r="H57" i="3"/>
  <c r="G59" i="3"/>
  <c r="H48" i="3"/>
  <c r="H50" i="3"/>
  <c r="G54" i="3"/>
  <c r="H53" i="3"/>
  <c r="H39" i="3"/>
  <c r="H41" i="3"/>
  <c r="G45" i="3"/>
  <c r="H31" i="3"/>
  <c r="G36" i="3"/>
  <c r="H32" i="3"/>
  <c r="H35" i="3"/>
  <c r="H19" i="3"/>
  <c r="H20" i="3"/>
  <c r="H10" i="3"/>
  <c r="H13" i="3"/>
  <c r="D22" i="9"/>
  <c r="D20" i="9"/>
  <c r="D19" i="9"/>
  <c r="D17" i="9"/>
  <c r="D41" i="15"/>
  <c r="F41" i="15" s="1"/>
  <c r="H41" i="15" s="1"/>
  <c r="D40" i="15"/>
  <c r="F40" i="15" s="1"/>
  <c r="H40" i="15" s="1"/>
  <c r="D39" i="15"/>
  <c r="F39" i="15" s="1"/>
  <c r="H39" i="15" s="1"/>
  <c r="D22" i="15"/>
  <c r="F22" i="15" s="1"/>
  <c r="H22" i="15" s="1"/>
  <c r="D21" i="15"/>
  <c r="F21" i="15" s="1"/>
  <c r="H21" i="15" s="1"/>
  <c r="D20" i="15"/>
  <c r="F20" i="15" s="1"/>
  <c r="H20" i="15" s="1"/>
  <c r="D18" i="15"/>
  <c r="F18" i="15" s="1"/>
  <c r="H18" i="15" s="1"/>
  <c r="D17" i="15"/>
  <c r="F17" i="15" s="1"/>
  <c r="H17" i="15" s="1"/>
  <c r="D41" i="13"/>
  <c r="F41" i="13" s="1"/>
  <c r="H41" i="13" s="1"/>
  <c r="D40" i="13"/>
  <c r="F40" i="13" s="1"/>
  <c r="H40" i="13" s="1"/>
  <c r="D39" i="13"/>
  <c r="F39" i="13" s="1"/>
  <c r="H39" i="13" s="1"/>
  <c r="D22" i="13"/>
  <c r="F22" i="13" s="1"/>
  <c r="H22" i="13" s="1"/>
  <c r="D18" i="13"/>
  <c r="F18" i="13" s="1"/>
  <c r="H18" i="13" s="1"/>
  <c r="D17" i="13"/>
  <c r="F17" i="13" s="1"/>
  <c r="H17" i="13" s="1"/>
  <c r="D50" i="21"/>
  <c r="F50" i="21" s="1"/>
  <c r="H50" i="21" s="1"/>
  <c r="D51" i="21"/>
  <c r="F51" i="21" s="1"/>
  <c r="H51" i="21" s="1"/>
  <c r="D43" i="21"/>
  <c r="F43" i="21" s="1"/>
  <c r="H43" i="21" s="1"/>
  <c r="D42" i="21"/>
  <c r="F42" i="21" s="1"/>
  <c r="H42" i="21" s="1"/>
  <c r="H44" i="21" s="1"/>
  <c r="D49" i="25"/>
  <c r="F49" i="25" s="1"/>
  <c r="H49" i="25" s="1"/>
  <c r="D48" i="25"/>
  <c r="F48" i="25" s="1"/>
  <c r="H48" i="25" s="1"/>
  <c r="H51" i="25" s="1"/>
  <c r="D41" i="25"/>
  <c r="F41" i="25" s="1"/>
  <c r="H41" i="25" s="1"/>
  <c r="D40" i="25"/>
  <c r="F40" i="25" s="1"/>
  <c r="H40" i="25" s="1"/>
  <c r="D51" i="19"/>
  <c r="F51" i="19" s="1"/>
  <c r="H51" i="19" s="1"/>
  <c r="D50" i="19"/>
  <c r="F50" i="19" s="1"/>
  <c r="H50" i="19" s="1"/>
  <c r="D41" i="18"/>
  <c r="F41" i="18" s="1"/>
  <c r="H41" i="18" s="1"/>
  <c r="D40" i="18"/>
  <c r="F40" i="18" s="1"/>
  <c r="H40" i="18" s="1"/>
  <c r="H43" i="18" s="1"/>
  <c r="D52" i="16"/>
  <c r="F52" i="16" s="1"/>
  <c r="H52" i="16" s="1"/>
  <c r="D51" i="16"/>
  <c r="F51" i="16" s="1"/>
  <c r="H51" i="16" s="1"/>
  <c r="D44" i="16"/>
  <c r="F44" i="16" s="1"/>
  <c r="H44" i="16" s="1"/>
  <c r="D43" i="16"/>
  <c r="F43" i="16" s="1"/>
  <c r="H43" i="16" s="1"/>
  <c r="H45" i="16" s="1"/>
  <c r="D51" i="15"/>
  <c r="F51" i="15" s="1"/>
  <c r="H51" i="15" s="1"/>
  <c r="H54" i="15" s="1"/>
  <c r="D52" i="15"/>
  <c r="F52" i="15" s="1"/>
  <c r="H52" i="15" s="1"/>
  <c r="D51" i="13"/>
  <c r="F51" i="13" s="1"/>
  <c r="H51" i="13" s="1"/>
  <c r="D52" i="13"/>
  <c r="F52" i="13" s="1"/>
  <c r="H52" i="13" s="1"/>
  <c r="H53" i="21" l="1"/>
  <c r="H42" i="25"/>
  <c r="H53" i="19"/>
  <c r="H54" i="16"/>
  <c r="H24" i="13"/>
  <c r="H54" i="13"/>
  <c r="D43" i="15"/>
  <c r="F43" i="15" s="1"/>
  <c r="H43" i="15" s="1"/>
  <c r="D44" i="15"/>
  <c r="F44" i="15" s="1"/>
  <c r="H44" i="15" s="1"/>
  <c r="H60" i="7"/>
  <c r="G60" i="7"/>
  <c r="H55" i="7"/>
  <c r="H41" i="7"/>
  <c r="G37" i="7"/>
  <c r="H28" i="7"/>
  <c r="H37" i="7" s="1"/>
  <c r="G14" i="7"/>
  <c r="H10" i="7"/>
  <c r="H57" i="6"/>
  <c r="H59" i="6" s="1"/>
  <c r="H49" i="6"/>
  <c r="G45" i="6"/>
  <c r="G36" i="6"/>
  <c r="H28" i="6"/>
  <c r="H36" i="6" s="1"/>
  <c r="H19" i="6"/>
  <c r="G14" i="6"/>
  <c r="H58" i="3"/>
  <c r="H59" i="3" s="1"/>
  <c r="H49" i="3"/>
  <c r="H40" i="3"/>
  <c r="H28" i="3"/>
  <c r="H36" i="3" s="1"/>
  <c r="G24" i="3"/>
  <c r="G14" i="3"/>
  <c r="F44" i="21"/>
  <c r="F42" i="25"/>
  <c r="F45" i="16"/>
  <c r="D50" i="24"/>
  <c r="F50" i="24" s="1"/>
  <c r="H50" i="24" s="1"/>
  <c r="D49" i="24"/>
  <c r="F49" i="24" s="1"/>
  <c r="H49" i="24" s="1"/>
  <c r="D42" i="11"/>
  <c r="F42" i="11" s="1"/>
  <c r="H42" i="11" s="1"/>
  <c r="D41" i="11"/>
  <c r="F41" i="11" s="1"/>
  <c r="H41" i="11" s="1"/>
  <c r="H44" i="11" s="1"/>
  <c r="D52" i="10"/>
  <c r="F52" i="10" s="1"/>
  <c r="H52" i="10" s="1"/>
  <c r="D51" i="10"/>
  <c r="F51" i="10" s="1"/>
  <c r="H51" i="10" s="1"/>
  <c r="H54" i="10" s="1"/>
  <c r="F32" i="10"/>
  <c r="H32" i="10" s="1"/>
  <c r="F31" i="10"/>
  <c r="H31" i="10" s="1"/>
  <c r="D41" i="9"/>
  <c r="D40" i="9"/>
  <c r="D42" i="8"/>
  <c r="F42" i="8" s="1"/>
  <c r="H42" i="8" s="1"/>
  <c r="D41" i="8"/>
  <c r="F41" i="8" s="1"/>
  <c r="D53" i="7"/>
  <c r="F53" i="7" s="1"/>
  <c r="H53" i="7" s="1"/>
  <c r="D52" i="7"/>
  <c r="F52" i="7" s="1"/>
  <c r="H52" i="7" s="1"/>
  <c r="H45" i="15" l="1"/>
  <c r="H52" i="24"/>
  <c r="H41" i="8"/>
  <c r="H44" i="8" s="1"/>
  <c r="F44" i="8"/>
  <c r="F45" i="15"/>
  <c r="D44" i="6"/>
  <c r="F44" i="6" s="1"/>
  <c r="H44" i="6" s="1"/>
  <c r="D43" i="6"/>
  <c r="F43" i="6" s="1"/>
  <c r="H43" i="6" s="1"/>
  <c r="H45" i="6" s="1"/>
  <c r="D52" i="6"/>
  <c r="F52" i="6" s="1"/>
  <c r="H52" i="6" s="1"/>
  <c r="D51" i="6"/>
  <c r="F51" i="6" s="1"/>
  <c r="H51" i="6" s="1"/>
  <c r="F29" i="10"/>
  <c r="H29" i="10" s="1"/>
  <c r="H54" i="6" l="1"/>
  <c r="F45" i="6"/>
  <c r="D22" i="21" l="1"/>
  <c r="F22" i="21" s="1"/>
  <c r="H22" i="21" s="1"/>
  <c r="H23" i="21" s="1"/>
  <c r="F9" i="21"/>
  <c r="H9" i="21" s="1"/>
  <c r="H14" i="21" s="1"/>
  <c r="F58" i="21" l="1"/>
  <c r="F14" i="21"/>
  <c r="F53" i="21"/>
  <c r="F35" i="21"/>
  <c r="F23" i="21"/>
  <c r="D23" i="25"/>
  <c r="F23" i="25" s="1"/>
  <c r="H23" i="25" s="1"/>
  <c r="H24" i="25" s="1"/>
  <c r="F9" i="25"/>
  <c r="H9" i="25" s="1"/>
  <c r="H14" i="25" s="1"/>
  <c r="D23" i="19"/>
  <c r="F23" i="19" s="1"/>
  <c r="H23" i="19" s="1"/>
  <c r="H24" i="19" s="1"/>
  <c r="F53" i="19"/>
  <c r="D43" i="19"/>
  <c r="F43" i="19" s="1"/>
  <c r="H43" i="19" s="1"/>
  <c r="D42" i="19"/>
  <c r="F42" i="19" s="1"/>
  <c r="H42" i="19" s="1"/>
  <c r="H44" i="19" s="1"/>
  <c r="F9" i="19"/>
  <c r="H9" i="19" s="1"/>
  <c r="H14" i="19" s="1"/>
  <c r="D44" i="13"/>
  <c r="F44" i="13" s="1"/>
  <c r="H44" i="13" s="1"/>
  <c r="D43" i="13"/>
  <c r="F43" i="13" s="1"/>
  <c r="H43" i="13" s="1"/>
  <c r="H45" i="13" s="1"/>
  <c r="D44" i="10"/>
  <c r="F44" i="10" s="1"/>
  <c r="H44" i="10" s="1"/>
  <c r="D43" i="10"/>
  <c r="F43" i="10" s="1"/>
  <c r="H43" i="10" s="1"/>
  <c r="H45" i="10" s="1"/>
  <c r="D45" i="7"/>
  <c r="F45" i="7" s="1"/>
  <c r="H45" i="7" s="1"/>
  <c r="D44" i="7"/>
  <c r="F44" i="7" s="1"/>
  <c r="H44" i="7" s="1"/>
  <c r="H46" i="7" s="1"/>
  <c r="D23" i="18"/>
  <c r="F23" i="18" s="1"/>
  <c r="H23" i="18" s="1"/>
  <c r="H24" i="18" s="1"/>
  <c r="F9" i="18"/>
  <c r="H9" i="18" s="1"/>
  <c r="H14" i="18" s="1"/>
  <c r="D23" i="16"/>
  <c r="F23" i="16" s="1"/>
  <c r="H23" i="16" s="1"/>
  <c r="H24" i="16" s="1"/>
  <c r="F9" i="16"/>
  <c r="H9" i="16" s="1"/>
  <c r="H14" i="16" s="1"/>
  <c r="F59" i="15"/>
  <c r="D23" i="15"/>
  <c r="F23" i="15" s="1"/>
  <c r="H23" i="15" s="1"/>
  <c r="H24" i="15" s="1"/>
  <c r="F9" i="15"/>
  <c r="H9" i="15" s="1"/>
  <c r="H14" i="15" s="1"/>
  <c r="F59" i="13"/>
  <c r="F9" i="13"/>
  <c r="H9" i="13" s="1"/>
  <c r="H14" i="13" s="1"/>
  <c r="D42" i="24"/>
  <c r="F42" i="24" s="1"/>
  <c r="H42" i="24" s="1"/>
  <c r="D41" i="24"/>
  <c r="F41" i="24" s="1"/>
  <c r="H41" i="24" s="1"/>
  <c r="H43" i="24" s="1"/>
  <c r="D23" i="24"/>
  <c r="F23" i="24" s="1"/>
  <c r="H23" i="24" s="1"/>
  <c r="H24" i="24" s="1"/>
  <c r="F35" i="19" l="1"/>
  <c r="F58" i="19"/>
  <c r="F48" i="18"/>
  <c r="F54" i="16"/>
  <c r="F14" i="15"/>
  <c r="F14" i="24"/>
  <c r="E61" i="21"/>
  <c r="F61" i="21" s="1"/>
  <c r="H61" i="21" s="1"/>
  <c r="F56" i="25"/>
  <c r="F51" i="25"/>
  <c r="F33" i="25"/>
  <c r="F14" i="25"/>
  <c r="F24" i="25"/>
  <c r="F14" i="19"/>
  <c r="F44" i="19"/>
  <c r="F24" i="19"/>
  <c r="F45" i="13"/>
  <c r="F45" i="10"/>
  <c r="F46" i="7"/>
  <c r="F14" i="18"/>
  <c r="F34" i="18"/>
  <c r="F43" i="18"/>
  <c r="F24" i="18"/>
  <c r="F59" i="16"/>
  <c r="F36" i="16"/>
  <c r="F14" i="16"/>
  <c r="F24" i="16"/>
  <c r="F54" i="15"/>
  <c r="F36" i="15"/>
  <c r="F24" i="15"/>
  <c r="F54" i="13"/>
  <c r="F36" i="13"/>
  <c r="F14" i="13"/>
  <c r="F24" i="13"/>
  <c r="F57" i="24"/>
  <c r="F52" i="24"/>
  <c r="F34" i="24"/>
  <c r="F24" i="24"/>
  <c r="F43" i="24"/>
  <c r="D23" i="3"/>
  <c r="F23" i="3" s="1"/>
  <c r="H23" i="3" s="1"/>
  <c r="H24" i="3" s="1"/>
  <c r="G63" i="21" l="1"/>
  <c r="D36" i="1" s="1"/>
  <c r="E59" i="25"/>
  <c r="F59" i="25" s="1"/>
  <c r="H59" i="25" s="1"/>
  <c r="E61" i="19"/>
  <c r="F61" i="19" s="1"/>
  <c r="H61" i="19" s="1"/>
  <c r="E51" i="18"/>
  <c r="F51" i="18" s="1"/>
  <c r="H51" i="18" s="1"/>
  <c r="E62" i="16"/>
  <c r="F62" i="16" s="1"/>
  <c r="H62" i="16" s="1"/>
  <c r="E62" i="15"/>
  <c r="F62" i="15" s="1"/>
  <c r="H62" i="15" s="1"/>
  <c r="E62" i="13"/>
  <c r="F62" i="13" s="1"/>
  <c r="H62" i="13" s="1"/>
  <c r="E60" i="24"/>
  <c r="F60" i="24" s="1"/>
  <c r="D44" i="3"/>
  <c r="F44" i="3" s="1"/>
  <c r="H44" i="3" s="1"/>
  <c r="D43" i="3"/>
  <c r="F43" i="3" s="1"/>
  <c r="H43" i="3" s="1"/>
  <c r="H45" i="3" s="1"/>
  <c r="F62" i="24" l="1"/>
  <c r="C22" i="1" s="1"/>
  <c r="H60" i="24"/>
  <c r="H62" i="24" s="1"/>
  <c r="E22" i="1" s="1"/>
  <c r="F63" i="21"/>
  <c r="C36" i="1" s="1"/>
  <c r="H63" i="21"/>
  <c r="E36" i="1" s="1"/>
  <c r="G61" i="25"/>
  <c r="D34" i="1" s="1"/>
  <c r="G53" i="18"/>
  <c r="D30" i="1" s="1"/>
  <c r="G64" i="16"/>
  <c r="D28" i="1" s="1"/>
  <c r="G64" i="15"/>
  <c r="D26" i="1" s="1"/>
  <c r="F53" i="18"/>
  <c r="C30" i="1" s="1"/>
  <c r="F45" i="3"/>
  <c r="F28" i="9"/>
  <c r="H28" i="9" s="1"/>
  <c r="D23" i="8"/>
  <c r="F23" i="8" s="1"/>
  <c r="H23" i="8" l="1"/>
  <c r="H24" i="8" s="1"/>
  <c r="F24" i="8"/>
  <c r="F61" i="25"/>
  <c r="C34" i="1" s="1"/>
  <c r="H61" i="25"/>
  <c r="E34" i="1" s="1"/>
  <c r="F63" i="19"/>
  <c r="C32" i="1" s="1"/>
  <c r="G63" i="19"/>
  <c r="D32" i="1" s="1"/>
  <c r="H53" i="18"/>
  <c r="E30" i="1" s="1"/>
  <c r="F64" i="16"/>
  <c r="C28" i="1" s="1"/>
  <c r="H64" i="16"/>
  <c r="E28" i="1" s="1"/>
  <c r="F64" i="15"/>
  <c r="C26" i="1" s="1"/>
  <c r="H64" i="15"/>
  <c r="E26" i="1" s="1"/>
  <c r="G64" i="13"/>
  <c r="D24" i="1" s="1"/>
  <c r="D22" i="11"/>
  <c r="F22" i="11" s="1"/>
  <c r="H22" i="11" s="1"/>
  <c r="H23" i="11" s="1"/>
  <c r="F35" i="11"/>
  <c r="F9" i="11"/>
  <c r="H9" i="11" s="1"/>
  <c r="H14" i="11" s="1"/>
  <c r="D23" i="10"/>
  <c r="F23" i="10" s="1"/>
  <c r="H23" i="10" s="1"/>
  <c r="F20" i="10"/>
  <c r="H20" i="10" s="1"/>
  <c r="F33" i="9"/>
  <c r="H33" i="9" s="1"/>
  <c r="F30" i="10"/>
  <c r="H30" i="10" s="1"/>
  <c r="F28" i="10"/>
  <c r="H28" i="10" s="1"/>
  <c r="H36" i="10" s="1"/>
  <c r="F22" i="10"/>
  <c r="H22" i="10" s="1"/>
  <c r="F21" i="10"/>
  <c r="H21" i="10" s="1"/>
  <c r="F19" i="10"/>
  <c r="H19" i="10" s="1"/>
  <c r="F18" i="10"/>
  <c r="H18" i="10" s="1"/>
  <c r="F17" i="10"/>
  <c r="H17" i="10" s="1"/>
  <c r="F13" i="10"/>
  <c r="H13" i="10" s="1"/>
  <c r="F12" i="10"/>
  <c r="H12" i="10" s="1"/>
  <c r="F11" i="10"/>
  <c r="H11" i="10" s="1"/>
  <c r="F10" i="10"/>
  <c r="H10" i="10" s="1"/>
  <c r="F9" i="10"/>
  <c r="H9" i="10" s="1"/>
  <c r="D23" i="9"/>
  <c r="F23" i="9" s="1"/>
  <c r="H23" i="9" s="1"/>
  <c r="F12" i="9"/>
  <c r="H12" i="9" s="1"/>
  <c r="F47" i="9"/>
  <c r="H47" i="9" s="1"/>
  <c r="F46" i="9"/>
  <c r="H46" i="9" s="1"/>
  <c r="H48" i="9" s="1"/>
  <c r="F42" i="9"/>
  <c r="H42" i="9" s="1"/>
  <c r="F41" i="9"/>
  <c r="H41" i="9" s="1"/>
  <c r="F40" i="9"/>
  <c r="H40" i="9" s="1"/>
  <c r="F39" i="9"/>
  <c r="H39" i="9" s="1"/>
  <c r="F38" i="9"/>
  <c r="H38" i="9" s="1"/>
  <c r="F37" i="9"/>
  <c r="H37" i="9" s="1"/>
  <c r="F32" i="9"/>
  <c r="H32" i="9" s="1"/>
  <c r="F31" i="9"/>
  <c r="H31" i="9" s="1"/>
  <c r="F30" i="9"/>
  <c r="H30" i="9" s="1"/>
  <c r="F29" i="9"/>
  <c r="H29" i="9" s="1"/>
  <c r="H34" i="9" s="1"/>
  <c r="F22" i="9"/>
  <c r="H22" i="9" s="1"/>
  <c r="F21" i="9"/>
  <c r="H21" i="9" s="1"/>
  <c r="F20" i="9"/>
  <c r="H20" i="9" s="1"/>
  <c r="F19" i="9"/>
  <c r="H19" i="9" s="1"/>
  <c r="F18" i="9"/>
  <c r="H18" i="9" s="1"/>
  <c r="F17" i="9"/>
  <c r="H17" i="9" s="1"/>
  <c r="F13" i="9"/>
  <c r="H13" i="9" s="1"/>
  <c r="F11" i="9"/>
  <c r="H11" i="9" s="1"/>
  <c r="F10" i="9"/>
  <c r="H10" i="9" s="1"/>
  <c r="F9" i="9"/>
  <c r="H9" i="9" s="1"/>
  <c r="D23" i="7"/>
  <c r="F23" i="7" s="1"/>
  <c r="H23" i="7" s="1"/>
  <c r="H24" i="7" s="1"/>
  <c r="F9" i="7"/>
  <c r="H9" i="7" s="1"/>
  <c r="H14" i="7" s="1"/>
  <c r="D23" i="6"/>
  <c r="F23" i="6" s="1"/>
  <c r="H23" i="6" s="1"/>
  <c r="H24" i="6" s="1"/>
  <c r="F36" i="6"/>
  <c r="F9" i="6"/>
  <c r="H9" i="6" s="1"/>
  <c r="H14" i="6" s="1"/>
  <c r="D52" i="3"/>
  <c r="F52" i="3" s="1"/>
  <c r="H52" i="3" s="1"/>
  <c r="D51" i="3"/>
  <c r="F51" i="3" s="1"/>
  <c r="H51" i="3" s="1"/>
  <c r="H54" i="3" s="1"/>
  <c r="F9" i="3"/>
  <c r="H9" i="3" s="1"/>
  <c r="H14" i="3" s="1"/>
  <c r="H24" i="10" l="1"/>
  <c r="H24" i="9"/>
  <c r="H14" i="9"/>
  <c r="H14" i="10"/>
  <c r="H43" i="9"/>
  <c r="H63" i="19"/>
  <c r="E32" i="1" s="1"/>
  <c r="H64" i="13"/>
  <c r="E24" i="1" s="1"/>
  <c r="F48" i="9"/>
  <c r="F59" i="6"/>
  <c r="F49" i="11"/>
  <c r="F44" i="11"/>
  <c r="F23" i="11"/>
  <c r="F14" i="11"/>
  <c r="F59" i="10"/>
  <c r="F24" i="10"/>
  <c r="F36" i="10"/>
  <c r="F14" i="10"/>
  <c r="F54" i="10"/>
  <c r="F43" i="9"/>
  <c r="F24" i="9"/>
  <c r="F14" i="9"/>
  <c r="F34" i="9"/>
  <c r="F60" i="7"/>
  <c r="F14" i="7"/>
  <c r="F55" i="7"/>
  <c r="F24" i="7"/>
  <c r="F37" i="7"/>
  <c r="F24" i="6"/>
  <c r="F14" i="6"/>
  <c r="F54" i="6"/>
  <c r="F36" i="3"/>
  <c r="F59" i="3"/>
  <c r="F54" i="3"/>
  <c r="F24" i="3"/>
  <c r="F14" i="3"/>
  <c r="E51" i="9" l="1"/>
  <c r="F51" i="9" s="1"/>
  <c r="H51" i="9" s="1"/>
  <c r="H53" i="9" s="1"/>
  <c r="E16" i="1" s="1"/>
  <c r="E62" i="10"/>
  <c r="F62" i="10" s="1"/>
  <c r="H62" i="10" s="1"/>
  <c r="H64" i="10" s="1"/>
  <c r="E18" i="1" s="1"/>
  <c r="E52" i="11"/>
  <c r="F52" i="11" s="1"/>
  <c r="H52" i="11" s="1"/>
  <c r="E62" i="3"/>
  <c r="F62" i="3" s="1"/>
  <c r="H62" i="3" s="1"/>
  <c r="E52" i="8"/>
  <c r="F52" i="8" s="1"/>
  <c r="H52" i="8" s="1"/>
  <c r="E63" i="7"/>
  <c r="F63" i="7" s="1"/>
  <c r="H63" i="7" s="1"/>
  <c r="E62" i="6"/>
  <c r="F62" i="6" s="1"/>
  <c r="H62" i="6" l="1"/>
  <c r="H64" i="6" s="1"/>
  <c r="E10" i="1" s="1"/>
  <c r="G64" i="6"/>
  <c r="D10" i="1" s="1"/>
  <c r="G64" i="3"/>
  <c r="D8" i="1" s="1"/>
  <c r="F53" i="9"/>
  <c r="C16" i="1" s="1"/>
  <c r="D38" i="1" l="1"/>
  <c r="F54" i="11"/>
  <c r="C20" i="1" s="1"/>
  <c r="G54" i="11"/>
  <c r="D20" i="1" s="1"/>
  <c r="F54" i="8"/>
  <c r="C14" i="1" s="1"/>
  <c r="G54" i="8"/>
  <c r="D14" i="1" s="1"/>
  <c r="F65" i="7"/>
  <c r="C12" i="1" s="1"/>
  <c r="G65" i="7"/>
  <c r="D12" i="1" s="1"/>
  <c r="F64" i="3"/>
  <c r="C8" i="1" s="1"/>
  <c r="H64" i="3"/>
  <c r="E8" i="1" s="1"/>
  <c r="F64" i="10"/>
  <c r="C18" i="1" s="1"/>
  <c r="H54" i="11" l="1"/>
  <c r="E20" i="1" s="1"/>
  <c r="H54" i="8"/>
  <c r="E14" i="1" s="1"/>
  <c r="H65" i="7"/>
  <c r="E12" i="1" s="1"/>
  <c r="F64" i="6"/>
  <c r="C10" i="1" s="1"/>
  <c r="E38" i="1" l="1"/>
  <c r="F64" i="13"/>
  <c r="C24" i="1" s="1"/>
  <c r="C38" i="1" s="1"/>
</calcChain>
</file>

<file path=xl/sharedStrings.xml><?xml version="1.0" encoding="utf-8"?>
<sst xmlns="http://schemas.openxmlformats.org/spreadsheetml/2006/main" count="1447" uniqueCount="113">
  <si>
    <t>Postavka</t>
  </si>
  <si>
    <t>Opis postavke</t>
  </si>
  <si>
    <t xml:space="preserve">Enota </t>
  </si>
  <si>
    <t>Količina</t>
  </si>
  <si>
    <t>Cena za enoto</t>
  </si>
  <si>
    <t>PREDDELA</t>
  </si>
  <si>
    <t>ŠT PROJEKTA</t>
  </si>
  <si>
    <t>ŠT. NAČRTA</t>
  </si>
  <si>
    <t>FAZA</t>
  </si>
  <si>
    <t>Zakoličba lokacij kontrolnih jaškov s situativnim in višinskim zavarovanjem.</t>
  </si>
  <si>
    <t>kos</t>
  </si>
  <si>
    <t>m1</t>
  </si>
  <si>
    <t>Rezanje obstoječega asfalta v debelini do 15 cm.</t>
  </si>
  <si>
    <t>Rušenje vozišč iz asfalta debeline 5 - 15 cm z odvozom na trajno deponijo.</t>
  </si>
  <si>
    <t>m2</t>
  </si>
  <si>
    <t>kom</t>
  </si>
  <si>
    <t xml:space="preserve">Zavarovanje gradbišča med gradnjo vključno s pridobivanjem dovoljenja za delno zaporo ceste, prometno signalizacijo kot so: letve, opozorilne vrvice, semaforizacija, vključno z odstranitvijo prometne signalizacije znaki, svetlobna telesa.
</t>
  </si>
  <si>
    <t>PREDDELA SKUPAJ</t>
  </si>
  <si>
    <t>ZEMELJSKA DELA IN TEMELJENJE</t>
  </si>
  <si>
    <t xml:space="preserve">Izkopi za kanalske rove in jaške širine do 1,3 m in globine do 2,0 m v težki zemljini, vključno z vertikalnim razpiranjem pri globini nad 1 m in potrebnim črpanjem vode v času gradnje.                    </t>
  </si>
  <si>
    <t xml:space="preserve">Izkopi za kanalske rove in jaške širine do 1,3 m in globine od 2,0 do 4,0 m v težki zemljini, vključno z vertikalnim razpiranjem pri globini nad 1 m in potrebnim črpanjem vode v času gradnje.                    </t>
  </si>
  <si>
    <t>Planum naravnih temeljnih tal v težki zemljini, ročno planiranje in strojno utrjevanje dna gradbene jame v točnosti +- 3cm.</t>
  </si>
  <si>
    <t>Dobava in vgraditev peščenega materiala granulacije 0 do 16 mm za peščeno ležišče cevi (POSTELJICA) s sprotno višinsko kontrolo do predpisane kote dna cevi (10cm + D/10) z komprimacijo do stopnje 97% SPP, vključno z nabavo in transportom materiala.</t>
  </si>
  <si>
    <t>Dobava in vgraditev peščenega materiala granulacije 0 do 32 mm s komprimacijo, v coni cevovoda v debelini 30 cm nad temenom, s komprimacijo v plasteh po 20 cm, zbitost 95% po proctorju, vključno z nabavo in transportom materiala.</t>
  </si>
  <si>
    <t>Zasipanje kanala izven cone cevovoda iz naravno pridobljenega prodno peščenega nasipnega materiala v plasteh d=20 cm in komprimacijo do stopnje 95% po proctorju, vključno z nabavo in transportom materiala. Opomba: v kolikor geomehanik ugotovi na licu mesta ustreznost izkopanega materila se lahko uporabi kvaliteten nasipni material iz izkopa.</t>
  </si>
  <si>
    <t>Odvoz težke zemljine iz izkopa na trajno deponijo z razprostiranjem.</t>
  </si>
  <si>
    <t>m3</t>
  </si>
  <si>
    <t>h</t>
  </si>
  <si>
    <t>ZEMELJSKA DELA IN TEMELJENSJE SKUPAJ</t>
  </si>
  <si>
    <t>ODVODNJAVANJE IN MONTAŽNA DELA</t>
  </si>
  <si>
    <t xml:space="preserve">Dobava in vgraditev pokrova iz duktilne litine z nosilnostjo 400 kN, krožnega prereza s premerom 600 mm, vključno z razbremenilno betonsko ploščo (povozni pokrov).                          </t>
  </si>
  <si>
    <t>ODVODNJAVANJE IN MONTAŽNA DELA SKUPAJ</t>
  </si>
  <si>
    <t>TUJE STORITVE</t>
  </si>
  <si>
    <t>Projektantski nadzor.</t>
  </si>
  <si>
    <t>Nadzor upravljavca kanalizacije</t>
  </si>
  <si>
    <t>Izdelava geodetskega posnetka kanalizacije po končani gradnji</t>
  </si>
  <si>
    <t>TUJE STORITVE SKUPAJ</t>
  </si>
  <si>
    <t>ZAKLJUČNA DELA</t>
  </si>
  <si>
    <t>Čiščenje trase po končanih delih (ocena, obračun po dejanskih stroških)</t>
  </si>
  <si>
    <t>Kataster položenih vodov</t>
  </si>
  <si>
    <t>ZAKLJUČNA DELA SKUPAJ</t>
  </si>
  <si>
    <t>NEPREDVIDENA DELA</t>
  </si>
  <si>
    <t>Razna nepredvidena dela, ki se pojavijo v času izvajanja gradnje (10% od vseh del)</t>
  </si>
  <si>
    <t>Preizkus vodotesnosti, televizijska kontrola, vsa čiščenja, vsi prevozi in vsa dokumentacija potrebna za tehnični pregled kanalskih cevi  200 veljavnem standardu.</t>
  </si>
  <si>
    <t>Preizkus vodotesnosti, vsi prevozi in vsa dokumentacija potrebna za tehnični pregled kontrolnih jaškov DN 800, 1000 mm po veljavnem  standardu.</t>
  </si>
  <si>
    <t>REKAPITULACIJA</t>
  </si>
  <si>
    <t>Izdelava načrta PID</t>
  </si>
  <si>
    <t>ZEMELJSKA DELA IN TEMELJENJE SKUPAJ</t>
  </si>
  <si>
    <t>Izvedba spoja predvidenega kanala na predviden revizijski jašek, vključno s kronsko navrtavo, gumitesnolom, obdelavo stika in vsemi deli</t>
  </si>
  <si>
    <t>Razna nepredvidena dela, ki se pojavijo v času izvajanja gradnje (5% od vseh del)</t>
  </si>
  <si>
    <t>VOZIŠČNE KONSTRUKCIJE</t>
  </si>
  <si>
    <t>Pobrizg s kationsko bitumensko emulzijo 0,4 kg/m2 in čiščenje odrezkane površine s strojno krtačo ali vodnim curkom</t>
  </si>
  <si>
    <t>Rezkanje in odvoz asfaltne krovne plasti v debelini do 4 cm v širini 0.5m (za izvedbo preklopa)</t>
  </si>
  <si>
    <t xml:space="preserve">Dobava in vgrajevanje posteljice iz kamnitega materiala (od tega 30 cm iz zmrzlinsko odpornega) .
- debelina 40 cm.                                                                                                               </t>
  </si>
  <si>
    <t xml:space="preserve">Dobava in vgrajevanje nevezane nosilne plasti enakomerno zrnatega drobljenca TD 32 v deb. min. 20 cm.                                                                                                                    </t>
  </si>
  <si>
    <t>VOZIŠČNE KONSTRUKCIJE SKUPAJ</t>
  </si>
  <si>
    <t>SKUPAJ METEORNI KANALIZACIJSKI SISTEM</t>
  </si>
  <si>
    <t>KANAL MK1</t>
  </si>
  <si>
    <t>KANAL MK2</t>
  </si>
  <si>
    <t>KANAL MK3</t>
  </si>
  <si>
    <t>KANAL MK3.1</t>
  </si>
  <si>
    <t>KANAL MK4</t>
  </si>
  <si>
    <t>KANAL MK5</t>
  </si>
  <si>
    <t>KANAL MK6</t>
  </si>
  <si>
    <t>KANAL MK13</t>
  </si>
  <si>
    <t>KANAL MK12</t>
  </si>
  <si>
    <t>KANAL MK11</t>
  </si>
  <si>
    <t>KANAL MK10</t>
  </si>
  <si>
    <t>KANAL MK9</t>
  </si>
  <si>
    <t>KANAL MK8.1</t>
  </si>
  <si>
    <t>KANAL MK8</t>
  </si>
  <si>
    <t>KANAL MK7</t>
  </si>
  <si>
    <t>KANALIZACIJSKI SISTEM IN ČISTILNE NAPRAVE V NASELJU STOMAŽ - KANAL MK1</t>
  </si>
  <si>
    <t>KANALIZACIJSKI SISTEM IN ČISTILNE NAPRAVE V NASELJU STOMAŽ - KANAL MK2</t>
  </si>
  <si>
    <t>DN300</t>
  </si>
  <si>
    <t>DN400</t>
  </si>
  <si>
    <t>Zakoličba in zavarovanje projektirane osi meteorne kanalizacije.</t>
  </si>
  <si>
    <t>KANALIZACIJSKI SISTEM IN ČISTILNE NAPRAVE V NASELJU STOMAŽ - KANAL MK13</t>
  </si>
  <si>
    <t>KANALIZACIJSKI SISTEM IN ČISTILNE NAPRAVE V NASELJU STOMAŽ - KANAL MK12</t>
  </si>
  <si>
    <t>Izdelava, transport in polaganje PE meteornih kanalizacijskih cevi na podolžno plast iz peska, klase SN 8, izdelane v skladu s standardom SIST EN 1401-1, vključno s spojkami in tesnili, premera</t>
  </si>
  <si>
    <t>Zaščita kanalske cevi (v območju ceste) z jekleno zaščitno cevjo DN500, vključno z spojkami, drsniki, manšetami in vsemi deli</t>
  </si>
  <si>
    <t>KANALIZACIJSKI SISTEM IN ČISTILNE NAPRAVE V NASELJU STOMAŽ - KANAL MK3</t>
  </si>
  <si>
    <t>KANALIZACIJSKI SISTEM IN ČISTILNE NAPRAVE V NASELJU STOMAŽ - KANAL MK3.1</t>
  </si>
  <si>
    <t>KANALIZACIJSKI SISTEM IN ČISTILNE NAPRAVE V NASELJU STOMAŽ - KANAL MK4</t>
  </si>
  <si>
    <t>KANALIZACIJSKI SISTEM IN ČISTILNE NAPRAVE V NASELJU STOMAŽ - KANAL MK5</t>
  </si>
  <si>
    <t>KANALIZACIJSKI SISTEM IN ČISTILNE NAPRAVE V NASELJU STOMAŽ - KANAL MK6</t>
  </si>
  <si>
    <t>DN250</t>
  </si>
  <si>
    <t>KANALIZACIJSKI SISTEM IN ČISTILNE NAPRAVE V NASELJU STOMAŽ - KANAL MK7</t>
  </si>
  <si>
    <t xml:space="preserve">Izdelava tipskega revizijskega jaška vgrajenega na podložno plast iz cementnega betona; h = 1,0 - 2.0 m. PE revizijski jašek DN800 </t>
  </si>
  <si>
    <t xml:space="preserve">Izdelava tipskega revizijskega jaška vgrajenega na podložno plast iz cementnega betona; h = 2,0 - 3.0 m. PE revizijski jašek DN1000 </t>
  </si>
  <si>
    <t xml:space="preserve">Izdelava tipskega revizijskega jaška vgrajenega na podložno plast iz cementnega betona; h = 3,0 - 4.0 m. PE revizijski jašek DN1000 </t>
  </si>
  <si>
    <t>KANALIZACIJSKI SISTEM IN ČISTILNE NAPRAVE V NASELJU STOMAŽ - KANAL MK8</t>
  </si>
  <si>
    <t>DN500</t>
  </si>
  <si>
    <t>KANALIZACIJSKI SISTEM IN ČISTILNE NAPRAVE V NASELJU STOMAŽ - KANAL MK8.1</t>
  </si>
  <si>
    <t>DN600</t>
  </si>
  <si>
    <t>KANALIZACIJSKI SISTEM IN ČISTILNE NAPRAVE V NASELJU STOMAŽ - KANAL MK9</t>
  </si>
  <si>
    <t>KANALIZACIJSKI SISTEM IN ČISTILNE NAPRAVE V NASELJU STOMAŽ - KANAL MK10</t>
  </si>
  <si>
    <t>KANALIZACIJSKI SISTEM IN ČISTILNE NAPRAVE V NASELJU STOMAŽ - KANAL MK11</t>
  </si>
  <si>
    <t>Izvedba hišnega priključka, komplet. Kronska navrtava, gumitesnilo in PE DN200 cev do lokacije priključka vključno s PE jaškom DN600 z dobavo in vgraditvijo pokrova iz duktilne litine z nosilnostjo 125kN</t>
  </si>
  <si>
    <t xml:space="preserve">Izdelava tipskega revizijskega jaška vgrajenega na podložno plast iz cementnega betona; h = 4,0 - 5.0 m. PE revizijski jašek DN1000 </t>
  </si>
  <si>
    <t xml:space="preserve">Izdelava tipskega revizijskega jaška vgrajenega na podložno plast iz cementnega betona; h = 1,0 - 2.0 m. PE revizijski jašek DN1000 </t>
  </si>
  <si>
    <t>Komplet izdelava izpustne AB glave z dobavo in polaganjem kamna v betonu z vsemi transportnimi in manipulativnimi stroški (po detajlu)</t>
  </si>
  <si>
    <t>14-17</t>
  </si>
  <si>
    <t>14-17-032</t>
  </si>
  <si>
    <t>PZI</t>
  </si>
  <si>
    <t xml:space="preserve">Razna nepredvidena dela, ki se pojavijo v času izvajanja gradnje </t>
  </si>
  <si>
    <t>Upravičeni stroški</t>
  </si>
  <si>
    <t>Neupravičeni stroški</t>
  </si>
  <si>
    <t>Vrednost skupaj</t>
  </si>
  <si>
    <t>METEORNI KANALIZACIJSKI SISTEM V NASELJU STOMAŽ</t>
  </si>
  <si>
    <t xml:space="preserve">Nabava, transport in vgrajevanje obrabna plast bitumenskega betona AC 8 surf B 70/100 A3                                             - debelina plasti 3 cm                                                                                                 </t>
  </si>
  <si>
    <t xml:space="preserve">Dobava in polaganjenosilna plast bituminiziranega drobljenca AC 22 base B 50/70 A3                                                                                                                                    - debelina plasti 5 cm                                                                                                                                  </t>
  </si>
  <si>
    <t xml:space="preserve">Nabava, transport in vgrajevanje obrabna plast bitumenskega betona AC 8 surf B 70/100 A43                                            - debelina plasti 3 cm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</si>
</sst>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\€"/>
    <numFmt numFmtId="165" formatCode="_ * #,##0.00_-\ &quot;SIT&quot;_ ;_ * #,##0.00\-\ &quot;SIT&quot;_ ;_ * &quot;-&quot;??_-\ &quot;SIT&quot;_ ;_ @_ "/>
    <numFmt numFmtId="166" formatCode="#,##0.00\ &quot;€&quot;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MS Sans Serif"/>
      <charset val="238"/>
    </font>
    <font>
      <sz val="10"/>
      <name val="SL Dutch"/>
      <charset val="238"/>
    </font>
    <font>
      <sz val="10"/>
      <name val="Arial CE"/>
      <charset val="238"/>
    </font>
    <font>
      <sz val="11"/>
      <name val="Times New Roman CE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3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8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5" fillId="0" borderId="0" applyFill="0" applyBorder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" fillId="0" borderId="0" applyFont="0" applyFill="0" applyBorder="0" applyAlignment="0" applyProtection="0"/>
  </cellStyleXfs>
  <cellXfs count="63">
    <xf numFmtId="0" fontId="0" fillId="0" borderId="0" xfId="0"/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0" fontId="0" fillId="0" borderId="0" xfId="0" applyAlignment="1">
      <alignment horizontal="center" vertical="center"/>
    </xf>
    <xf numFmtId="0" fontId="15" fillId="0" borderId="0" xfId="3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3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3" borderId="0" xfId="0" applyFill="1"/>
    <xf numFmtId="0" fontId="7" fillId="0" borderId="0" xfId="0" applyFont="1" applyAlignment="1">
      <alignment horizontal="left" vertical="top" wrapText="1"/>
    </xf>
    <xf numFmtId="2" fontId="0" fillId="0" borderId="0" xfId="0" applyNumberFormat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/>
    </xf>
    <xf numFmtId="2" fontId="12" fillId="3" borderId="0" xfId="0" applyNumberFormat="1" applyFont="1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166" fontId="0" fillId="0" borderId="0" xfId="0" applyNumberFormat="1"/>
    <xf numFmtId="166" fontId="4" fillId="2" borderId="2" xfId="1" applyNumberFormat="1" applyFont="1" applyFill="1" applyBorder="1" applyAlignment="1">
      <alignment horizontal="center" vertical="center" wrapText="1"/>
    </xf>
    <xf numFmtId="166" fontId="12" fillId="3" borderId="0" xfId="0" applyNumberFormat="1" applyFont="1" applyFill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2" fillId="3" borderId="0" xfId="0" applyNumberFormat="1" applyFont="1" applyFill="1" applyAlignment="1">
      <alignment horizontal="center" vertical="center"/>
    </xf>
    <xf numFmtId="166" fontId="0" fillId="3" borderId="0" xfId="0" applyNumberFormat="1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" fillId="0" borderId="0" xfId="0" applyFont="1"/>
    <xf numFmtId="0" fontId="1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12" fillId="4" borderId="0" xfId="0" applyFont="1" applyFill="1" applyAlignment="1">
      <alignment horizontal="left" vertical="center"/>
    </xf>
    <xf numFmtId="166" fontId="2" fillId="4" borderId="0" xfId="0" applyNumberFormat="1" applyFont="1" applyFill="1" applyAlignment="1">
      <alignment horizontal="center" vertical="center"/>
    </xf>
    <xf numFmtId="166" fontId="0" fillId="4" borderId="0" xfId="0" applyNumberFormat="1" applyFill="1" applyAlignment="1">
      <alignment horizontal="center" vertical="center"/>
    </xf>
    <xf numFmtId="0" fontId="0" fillId="4" borderId="0" xfId="0" applyFill="1"/>
    <xf numFmtId="2" fontId="0" fillId="4" borderId="0" xfId="0" applyNumberFormat="1" applyFill="1" applyAlignment="1">
      <alignment horizontal="center" vertical="center"/>
    </xf>
    <xf numFmtId="0" fontId="14" fillId="0" borderId="0" xfId="0" applyFont="1"/>
    <xf numFmtId="0" fontId="2" fillId="4" borderId="0" xfId="0" applyFont="1" applyFill="1"/>
    <xf numFmtId="0" fontId="0" fillId="4" borderId="0" xfId="0" applyFill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0" fontId="0" fillId="0" borderId="0" xfId="0" applyAlignment="1">
      <alignment horizontal="right"/>
    </xf>
    <xf numFmtId="0" fontId="12" fillId="0" borderId="4" xfId="0" applyFont="1" applyBorder="1" applyAlignment="1">
      <alignment horizontal="left" vertical="center"/>
    </xf>
    <xf numFmtId="166" fontId="12" fillId="0" borderId="4" xfId="0" applyNumberFormat="1" applyFont="1" applyBorder="1" applyAlignment="1">
      <alignment horizontal="center" vertical="center"/>
    </xf>
    <xf numFmtId="49" fontId="16" fillId="0" borderId="5" xfId="1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horizontal="right"/>
    </xf>
    <xf numFmtId="0" fontId="12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3" borderId="0" xfId="0" applyFont="1" applyFill="1" applyAlignment="1">
      <alignment horizontal="left" vertical="center"/>
    </xf>
    <xf numFmtId="0" fontId="19" fillId="0" borderId="0" xfId="3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3" fillId="0" borderId="0" xfId="3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18" fillId="0" borderId="0" xfId="0" applyFont="1" applyAlignment="1">
      <alignment horizontal="left" vertical="center"/>
    </xf>
    <xf numFmtId="0" fontId="18" fillId="4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0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19">
    <cellStyle name="Navadno" xfId="0" builtinId="0"/>
    <cellStyle name="Navadno 2" xfId="2" xr:uid="{00000000-0005-0000-0000-000001000000}"/>
    <cellStyle name="Navadno 2 2" xfId="3" xr:uid="{00000000-0005-0000-0000-000002000000}"/>
    <cellStyle name="Navadno 2 3" xfId="4" xr:uid="{00000000-0005-0000-0000-000003000000}"/>
    <cellStyle name="Navadno 3" xfId="5" xr:uid="{00000000-0005-0000-0000-000004000000}"/>
    <cellStyle name="Navadno 3 2" xfId="6" xr:uid="{00000000-0005-0000-0000-000005000000}"/>
    <cellStyle name="Navadno 3 3" xfId="7" xr:uid="{00000000-0005-0000-0000-000006000000}"/>
    <cellStyle name="Navadno 4" xfId="8" xr:uid="{00000000-0005-0000-0000-000007000000}"/>
    <cellStyle name="Navadno 4 2" xfId="9" xr:uid="{00000000-0005-0000-0000-000008000000}"/>
    <cellStyle name="Navadno 5" xfId="10" xr:uid="{00000000-0005-0000-0000-000009000000}"/>
    <cellStyle name="Navadno 5 2" xfId="11" xr:uid="{00000000-0005-0000-0000-00000A000000}"/>
    <cellStyle name="Navadno 5 3" xfId="12" xr:uid="{00000000-0005-0000-0000-00000B000000}"/>
    <cellStyle name="Navadno 6" xfId="13" xr:uid="{00000000-0005-0000-0000-00000C000000}"/>
    <cellStyle name="Navadno 6 2" xfId="14" xr:uid="{00000000-0005-0000-0000-00000D000000}"/>
    <cellStyle name="Navadno 7" xfId="1" xr:uid="{00000000-0005-0000-0000-00000E000000}"/>
    <cellStyle name="Normal_1.3.2" xfId="15" xr:uid="{00000000-0005-0000-0000-00000F000000}"/>
    <cellStyle name="Odstotek 2" xfId="16" xr:uid="{00000000-0005-0000-0000-000010000000}"/>
    <cellStyle name="Valuta 2" xfId="17" xr:uid="{00000000-0005-0000-0000-000011000000}"/>
    <cellStyle name="Vejica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>
      <selection activeCell="B40" sqref="B40"/>
    </sheetView>
  </sheetViews>
  <sheetFormatPr defaultColWidth="22.42578125" defaultRowHeight="15"/>
  <cols>
    <col min="1" max="1" width="13.85546875" bestFit="1" customWidth="1"/>
    <col min="2" max="2" width="61.42578125" customWidth="1"/>
    <col min="3" max="3" width="18.140625" style="10" customWidth="1"/>
  </cols>
  <sheetData>
    <row r="1" spans="1:5">
      <c r="A1" s="61" t="s">
        <v>109</v>
      </c>
      <c r="B1" s="62"/>
      <c r="C1" s="62"/>
    </row>
    <row r="2" spans="1:5" ht="30" customHeight="1">
      <c r="A2" s="62"/>
      <c r="B2" s="62"/>
      <c r="C2" s="62"/>
    </row>
    <row r="3" spans="1:5" ht="15.75">
      <c r="A3" s="4" t="s">
        <v>6</v>
      </c>
      <c r="B3" s="5" t="s">
        <v>102</v>
      </c>
    </row>
    <row r="4" spans="1:5" ht="15.75">
      <c r="A4" s="4" t="s">
        <v>7</v>
      </c>
      <c r="B4" s="5" t="s">
        <v>103</v>
      </c>
    </row>
    <row r="5" spans="1:5" ht="15.75">
      <c r="A5" s="4" t="s">
        <v>8</v>
      </c>
      <c r="B5" s="5" t="s">
        <v>104</v>
      </c>
    </row>
    <row r="7" spans="1:5" ht="15.75" customHeight="1">
      <c r="A7" s="47" t="s">
        <v>45</v>
      </c>
      <c r="B7" s="48"/>
      <c r="C7" s="48" t="s">
        <v>108</v>
      </c>
      <c r="D7" s="49" t="s">
        <v>106</v>
      </c>
      <c r="E7" s="49" t="s">
        <v>107</v>
      </c>
    </row>
    <row r="8" spans="1:5" ht="15.75">
      <c r="A8" s="42">
        <v>1</v>
      </c>
      <c r="B8" s="30" t="s">
        <v>57</v>
      </c>
      <c r="C8" s="43">
        <f>'MK1'!F64</f>
        <v>0</v>
      </c>
      <c r="D8" s="43">
        <f>'MK1'!G64</f>
        <v>0</v>
      </c>
      <c r="E8" s="43">
        <f>'MK1'!H64</f>
        <v>0</v>
      </c>
    </row>
    <row r="9" spans="1:5">
      <c r="A9" s="10"/>
      <c r="B9" s="12"/>
      <c r="D9" s="44"/>
      <c r="E9" s="44"/>
    </row>
    <row r="10" spans="1:5" ht="15.75">
      <c r="A10" s="42">
        <v>2</v>
      </c>
      <c r="B10" s="30" t="s">
        <v>58</v>
      </c>
      <c r="C10" s="43">
        <f>'MK2'!F64</f>
        <v>0</v>
      </c>
      <c r="D10" s="43">
        <f>'MK2'!G64</f>
        <v>0</v>
      </c>
      <c r="E10" s="43">
        <f>'MK2'!H64</f>
        <v>0</v>
      </c>
    </row>
    <row r="11" spans="1:5" ht="15.75">
      <c r="A11" s="42"/>
      <c r="B11" s="30"/>
      <c r="C11" s="43"/>
      <c r="D11" s="43"/>
      <c r="E11" s="43"/>
    </row>
    <row r="12" spans="1:5" ht="15.75">
      <c r="A12" s="42">
        <v>3</v>
      </c>
      <c r="B12" s="30" t="s">
        <v>59</v>
      </c>
      <c r="C12" s="43">
        <f>'MK3'!F65</f>
        <v>0</v>
      </c>
      <c r="D12" s="43">
        <f>'MK3'!G65</f>
        <v>0</v>
      </c>
      <c r="E12" s="43">
        <f>'MK3'!H65</f>
        <v>0</v>
      </c>
    </row>
    <row r="13" spans="1:5" ht="15.75">
      <c r="A13" s="42"/>
      <c r="B13" s="30"/>
      <c r="C13" s="43"/>
      <c r="D13" s="43"/>
      <c r="E13" s="43"/>
    </row>
    <row r="14" spans="1:5" ht="15.75">
      <c r="A14" s="42">
        <v>4</v>
      </c>
      <c r="B14" s="30" t="s">
        <v>60</v>
      </c>
      <c r="C14" s="43">
        <f>'MK3.1'!F54</f>
        <v>0</v>
      </c>
      <c r="D14" s="43">
        <f>'MK3.1'!G54</f>
        <v>0</v>
      </c>
      <c r="E14" s="43">
        <f>'MK3.1'!H54</f>
        <v>0</v>
      </c>
    </row>
    <row r="15" spans="1:5" ht="15.75">
      <c r="A15" s="42"/>
      <c r="B15" s="30"/>
      <c r="C15" s="43"/>
      <c r="D15" s="43"/>
      <c r="E15" s="43"/>
    </row>
    <row r="16" spans="1:5" ht="15.75">
      <c r="A16" s="42">
        <v>5</v>
      </c>
      <c r="B16" s="30" t="s">
        <v>61</v>
      </c>
      <c r="C16" s="43">
        <f>'MK4'!F53</f>
        <v>0</v>
      </c>
      <c r="D16" s="43">
        <f>'MK4'!G53</f>
        <v>0</v>
      </c>
      <c r="E16" s="43">
        <f>'MK4'!H53</f>
        <v>0</v>
      </c>
    </row>
    <row r="17" spans="1:5" ht="15.75">
      <c r="A17" s="42"/>
      <c r="B17" s="30"/>
      <c r="C17" s="43"/>
      <c r="D17" s="43"/>
      <c r="E17" s="43"/>
    </row>
    <row r="18" spans="1:5" ht="15.75">
      <c r="A18" s="42">
        <v>6</v>
      </c>
      <c r="B18" s="30" t="s">
        <v>62</v>
      </c>
      <c r="C18" s="43">
        <f>'MK5'!F64</f>
        <v>0</v>
      </c>
      <c r="D18" s="43">
        <f>'MK5'!G64</f>
        <v>0</v>
      </c>
      <c r="E18" s="43">
        <f>'MK5'!H64</f>
        <v>0</v>
      </c>
    </row>
    <row r="19" spans="1:5" ht="15.75">
      <c r="A19" s="42"/>
      <c r="B19" s="30"/>
      <c r="C19" s="43"/>
      <c r="D19" s="43"/>
      <c r="E19" s="43"/>
    </row>
    <row r="20" spans="1:5" ht="15.75">
      <c r="A20" s="42">
        <v>7</v>
      </c>
      <c r="B20" s="30" t="s">
        <v>63</v>
      </c>
      <c r="C20" s="43">
        <f>'MK6'!F54</f>
        <v>0</v>
      </c>
      <c r="D20" s="43">
        <f>'MK6'!G54</f>
        <v>0</v>
      </c>
      <c r="E20" s="43">
        <f>'MK6'!H54</f>
        <v>0</v>
      </c>
    </row>
    <row r="21" spans="1:5" ht="15.75">
      <c r="A21" s="42"/>
      <c r="B21" s="30"/>
      <c r="C21" s="43"/>
      <c r="D21" s="43"/>
      <c r="E21" s="43"/>
    </row>
    <row r="22" spans="1:5" ht="15.75">
      <c r="A22" s="42">
        <v>8</v>
      </c>
      <c r="B22" s="30" t="s">
        <v>71</v>
      </c>
      <c r="C22" s="43">
        <f>'MK7'!F62</f>
        <v>0</v>
      </c>
      <c r="D22" s="43">
        <f>'MK7'!G62</f>
        <v>0</v>
      </c>
      <c r="E22" s="43">
        <f>'MK7'!H62</f>
        <v>0</v>
      </c>
    </row>
    <row r="23" spans="1:5" ht="15.75">
      <c r="A23" s="42"/>
      <c r="B23" s="30"/>
      <c r="C23" s="43"/>
      <c r="D23" s="43"/>
      <c r="E23" s="43"/>
    </row>
    <row r="24" spans="1:5" ht="15.75">
      <c r="A24" s="42">
        <v>9</v>
      </c>
      <c r="B24" s="30" t="s">
        <v>70</v>
      </c>
      <c r="C24" s="43">
        <f>'MK8'!F64</f>
        <v>0</v>
      </c>
      <c r="D24" s="43">
        <f>'MK8'!G64</f>
        <v>0</v>
      </c>
      <c r="E24" s="43">
        <f>'MK8'!H64</f>
        <v>0</v>
      </c>
    </row>
    <row r="25" spans="1:5" ht="15.75">
      <c r="A25" s="42"/>
      <c r="B25" s="30"/>
      <c r="C25" s="43"/>
      <c r="D25" s="43"/>
      <c r="E25" s="43"/>
    </row>
    <row r="26" spans="1:5" ht="15.75">
      <c r="A26" s="42">
        <v>10</v>
      </c>
      <c r="B26" s="30" t="s">
        <v>69</v>
      </c>
      <c r="C26" s="43">
        <f>'MK8.1'!F64</f>
        <v>0</v>
      </c>
      <c r="D26" s="43">
        <f>'MK8.1'!G64</f>
        <v>0</v>
      </c>
      <c r="E26" s="43">
        <f>'MK8.1'!H64</f>
        <v>0</v>
      </c>
    </row>
    <row r="27" spans="1:5" ht="15.75">
      <c r="A27" s="42"/>
      <c r="B27" s="30"/>
      <c r="C27" s="43"/>
      <c r="D27" s="43"/>
      <c r="E27" s="43"/>
    </row>
    <row r="28" spans="1:5" ht="15.75">
      <c r="A28" s="42">
        <v>11</v>
      </c>
      <c r="B28" s="30" t="s">
        <v>68</v>
      </c>
      <c r="C28" s="43">
        <f>'MK9'!F64</f>
        <v>0</v>
      </c>
      <c r="D28" s="43">
        <f>'MK9'!G64</f>
        <v>0</v>
      </c>
      <c r="E28" s="43">
        <f>'MK9'!H64</f>
        <v>0</v>
      </c>
    </row>
    <row r="29" spans="1:5" ht="15.75">
      <c r="A29" s="42"/>
      <c r="B29" s="30"/>
      <c r="C29" s="43"/>
      <c r="D29" s="43"/>
      <c r="E29" s="43"/>
    </row>
    <row r="30" spans="1:5" ht="15.75">
      <c r="A30" s="42">
        <v>12</v>
      </c>
      <c r="B30" s="30" t="s">
        <v>67</v>
      </c>
      <c r="C30" s="43">
        <f>'MK10'!F53</f>
        <v>0</v>
      </c>
      <c r="D30" s="43">
        <f>'MK10'!G53</f>
        <v>0</v>
      </c>
      <c r="E30" s="43">
        <f>'MK10'!H53</f>
        <v>0</v>
      </c>
    </row>
    <row r="31" spans="1:5" ht="15.75">
      <c r="A31" s="42"/>
      <c r="B31" s="30"/>
      <c r="C31" s="43"/>
      <c r="D31" s="43"/>
      <c r="E31" s="43"/>
    </row>
    <row r="32" spans="1:5" ht="15.75">
      <c r="A32" s="42">
        <v>13</v>
      </c>
      <c r="B32" s="30" t="s">
        <v>66</v>
      </c>
      <c r="C32" s="43">
        <f>'MK11'!F63</f>
        <v>0</v>
      </c>
      <c r="D32" s="43">
        <f>'MK11'!G63</f>
        <v>0</v>
      </c>
      <c r="E32" s="43">
        <f>'MK11'!H63</f>
        <v>0</v>
      </c>
    </row>
    <row r="33" spans="1:5" ht="15.75">
      <c r="A33" s="42"/>
      <c r="B33" s="30"/>
      <c r="C33" s="43"/>
      <c r="D33" s="43"/>
      <c r="E33" s="43"/>
    </row>
    <row r="34" spans="1:5" ht="15.75">
      <c r="A34" s="42">
        <v>15</v>
      </c>
      <c r="B34" s="30" t="s">
        <v>65</v>
      </c>
      <c r="C34" s="43">
        <f>'MK12'!F61</f>
        <v>0</v>
      </c>
      <c r="D34" s="43">
        <f>'MK12'!G61</f>
        <v>0</v>
      </c>
      <c r="E34" s="43">
        <f>'MK12'!H61</f>
        <v>0</v>
      </c>
    </row>
    <row r="35" spans="1:5" ht="15.75">
      <c r="A35" s="42"/>
      <c r="B35" s="30"/>
      <c r="C35" s="43"/>
      <c r="D35" s="43"/>
      <c r="E35" s="43"/>
    </row>
    <row r="36" spans="1:5" ht="15.75">
      <c r="A36" s="50">
        <v>14</v>
      </c>
      <c r="B36" s="45" t="s">
        <v>64</v>
      </c>
      <c r="C36" s="46">
        <f>'MK13'!F63</f>
        <v>0</v>
      </c>
      <c r="D36" s="46">
        <f>'MK13'!G63</f>
        <v>0</v>
      </c>
      <c r="E36" s="46">
        <f>'MK13'!H63</f>
        <v>0</v>
      </c>
    </row>
    <row r="37" spans="1:5" ht="15.75">
      <c r="A37" s="42"/>
      <c r="B37" s="30"/>
      <c r="C37" s="43"/>
      <c r="D37" s="43"/>
      <c r="E37" s="43"/>
    </row>
    <row r="38" spans="1:5" s="38" customFormat="1" ht="15.75">
      <c r="B38" s="30" t="s">
        <v>56</v>
      </c>
      <c r="C38" s="43">
        <f>SUM(C8:C37)</f>
        <v>0</v>
      </c>
      <c r="D38" s="43">
        <f t="shared" ref="D38:E38" si="0">SUM(D8:D37)</f>
        <v>0</v>
      </c>
      <c r="E38" s="43">
        <f t="shared" si="0"/>
        <v>0</v>
      </c>
    </row>
    <row r="39" spans="1:5">
      <c r="D39" s="44"/>
      <c r="E39" s="44"/>
    </row>
  </sheetData>
  <mergeCells count="1">
    <mergeCell ref="A1:C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4"/>
  <sheetViews>
    <sheetView workbookViewId="0">
      <selection activeCell="E9" sqref="E9"/>
    </sheetView>
  </sheetViews>
  <sheetFormatPr defaultColWidth="22.42578125" defaultRowHeight="15"/>
  <cols>
    <col min="1" max="1" width="13.85546875" bestFit="1" customWidth="1"/>
    <col min="2" max="2" width="46" style="60" customWidth="1"/>
    <col min="3" max="3" width="16.7109375" customWidth="1"/>
    <col min="4" max="4" width="18.140625" style="17" customWidth="1"/>
    <col min="5" max="5" width="18.140625" style="25" customWidth="1"/>
    <col min="6" max="8" width="17.42578125" style="10" customWidth="1"/>
  </cols>
  <sheetData>
    <row r="1" spans="1:8" ht="15" customHeight="1">
      <c r="A1" s="61" t="s">
        <v>72</v>
      </c>
      <c r="B1" s="62"/>
      <c r="C1" s="62"/>
      <c r="D1" s="62"/>
      <c r="E1" s="62"/>
      <c r="F1" s="62"/>
      <c r="G1"/>
      <c r="H1"/>
    </row>
    <row r="2" spans="1:8" ht="30" customHeight="1">
      <c r="A2" s="62"/>
      <c r="B2" s="62"/>
      <c r="C2" s="62"/>
      <c r="D2" s="62"/>
      <c r="E2" s="62"/>
      <c r="F2" s="62"/>
      <c r="G2"/>
      <c r="H2"/>
    </row>
    <row r="3" spans="1:8" ht="15.75">
      <c r="A3" s="4" t="s">
        <v>6</v>
      </c>
      <c r="B3" s="51" t="s">
        <v>102</v>
      </c>
    </row>
    <row r="4" spans="1:8" ht="15.75">
      <c r="A4" s="4" t="s">
        <v>7</v>
      </c>
      <c r="B4" s="51" t="s">
        <v>103</v>
      </c>
    </row>
    <row r="5" spans="1:8" ht="15.75">
      <c r="A5" s="4" t="s">
        <v>8</v>
      </c>
      <c r="B5" s="51" t="s">
        <v>104</v>
      </c>
    </row>
    <row r="7" spans="1:8" ht="30.75" thickBot="1">
      <c r="A7" s="1" t="s">
        <v>0</v>
      </c>
      <c r="B7" s="2" t="s">
        <v>1</v>
      </c>
      <c r="C7" s="1" t="s">
        <v>2</v>
      </c>
      <c r="D7" s="18" t="s">
        <v>3</v>
      </c>
      <c r="E7" s="23" t="s">
        <v>4</v>
      </c>
      <c r="F7" s="3" t="s">
        <v>108</v>
      </c>
      <c r="G7" s="3" t="s">
        <v>106</v>
      </c>
      <c r="H7" s="3" t="s">
        <v>107</v>
      </c>
    </row>
    <row r="8" spans="1:8" ht="15.75">
      <c r="A8" s="7">
        <v>1</v>
      </c>
      <c r="B8" s="52" t="s">
        <v>5</v>
      </c>
      <c r="C8" s="8"/>
      <c r="D8" s="19"/>
      <c r="E8" s="26"/>
      <c r="F8" s="8"/>
      <c r="G8" s="8"/>
      <c r="H8" s="8"/>
    </row>
    <row r="9" spans="1:8" ht="28.5">
      <c r="A9" s="10">
        <v>1.1000000000000001</v>
      </c>
      <c r="B9" s="53" t="s">
        <v>9</v>
      </c>
      <c r="C9" s="10" t="s">
        <v>10</v>
      </c>
      <c r="D9" s="17">
        <v>6</v>
      </c>
      <c r="F9" s="25">
        <f>D9*E9</f>
        <v>0</v>
      </c>
      <c r="G9" s="25">
        <v>0</v>
      </c>
      <c r="H9" s="25">
        <f>+F9-G9</f>
        <v>0</v>
      </c>
    </row>
    <row r="10" spans="1:8" ht="28.5">
      <c r="A10" s="10">
        <v>1.2</v>
      </c>
      <c r="B10" s="53" t="s">
        <v>76</v>
      </c>
      <c r="C10" s="10" t="s">
        <v>11</v>
      </c>
      <c r="D10" s="17">
        <v>95.38</v>
      </c>
      <c r="F10" s="25">
        <f t="shared" ref="F10:F13" si="0">D10*E10</f>
        <v>0</v>
      </c>
      <c r="G10" s="25">
        <v>0</v>
      </c>
      <c r="H10" s="25">
        <f t="shared" ref="H10:H13" si="1">+F10-G10</f>
        <v>0</v>
      </c>
    </row>
    <row r="11" spans="1:8" ht="28.5">
      <c r="A11" s="10">
        <v>1.3</v>
      </c>
      <c r="B11" s="53" t="s">
        <v>12</v>
      </c>
      <c r="C11" s="10" t="s">
        <v>11</v>
      </c>
      <c r="D11" s="17">
        <v>196</v>
      </c>
      <c r="F11" s="25">
        <f t="shared" si="0"/>
        <v>0</v>
      </c>
      <c r="G11" s="25">
        <v>0</v>
      </c>
      <c r="H11" s="25">
        <f t="shared" si="1"/>
        <v>0</v>
      </c>
    </row>
    <row r="12" spans="1:8" ht="28.5">
      <c r="A12" s="10">
        <v>1.4</v>
      </c>
      <c r="B12" s="53" t="s">
        <v>13</v>
      </c>
      <c r="C12" s="10" t="s">
        <v>14</v>
      </c>
      <c r="D12" s="17">
        <v>95.38</v>
      </c>
      <c r="F12" s="25">
        <f t="shared" si="0"/>
        <v>0</v>
      </c>
      <c r="G12" s="25">
        <v>0</v>
      </c>
      <c r="H12" s="25">
        <f t="shared" si="1"/>
        <v>0</v>
      </c>
    </row>
    <row r="13" spans="1:8" ht="99.75">
      <c r="A13" s="10">
        <v>1.5</v>
      </c>
      <c r="B13" s="53" t="s">
        <v>16</v>
      </c>
      <c r="C13" s="10" t="s">
        <v>15</v>
      </c>
      <c r="D13" s="17">
        <v>1</v>
      </c>
      <c r="F13" s="25">
        <f t="shared" si="0"/>
        <v>0</v>
      </c>
      <c r="G13" s="25">
        <v>0</v>
      </c>
      <c r="H13" s="25">
        <f t="shared" si="1"/>
        <v>0</v>
      </c>
    </row>
    <row r="14" spans="1:8" ht="15.75">
      <c r="A14" s="6"/>
      <c r="B14" s="52" t="s">
        <v>17</v>
      </c>
      <c r="C14" s="6"/>
      <c r="D14" s="20"/>
      <c r="E14" s="24"/>
      <c r="F14" s="24">
        <f>SUM(F9:F13)</f>
        <v>0</v>
      </c>
      <c r="G14" s="24">
        <f>SUM(G9:G13)</f>
        <v>0</v>
      </c>
      <c r="H14" s="24">
        <f>SUM(H9:H13)</f>
        <v>0</v>
      </c>
    </row>
    <row r="15" spans="1:8">
      <c r="A15" s="10"/>
      <c r="B15" s="54"/>
      <c r="C15" s="10"/>
    </row>
    <row r="16" spans="1:8" ht="15.75">
      <c r="A16" s="7">
        <v>2</v>
      </c>
      <c r="B16" s="52" t="s">
        <v>18</v>
      </c>
      <c r="C16" s="6"/>
      <c r="D16" s="20"/>
      <c r="E16" s="24"/>
      <c r="F16" s="7"/>
      <c r="G16" s="7"/>
      <c r="H16" s="7"/>
    </row>
    <row r="17" spans="1:8" ht="51">
      <c r="A17" s="10">
        <v>2.1</v>
      </c>
      <c r="B17" s="55" t="s">
        <v>19</v>
      </c>
      <c r="C17" s="10" t="s">
        <v>26</v>
      </c>
      <c r="D17" s="28">
        <v>222.2</v>
      </c>
      <c r="F17" s="25">
        <f t="shared" ref="F17:F23" si="2">D17*E17</f>
        <v>0</v>
      </c>
      <c r="G17" s="25">
        <v>0</v>
      </c>
      <c r="H17" s="25">
        <f t="shared" ref="H17:H23" si="3">+F17-G17</f>
        <v>0</v>
      </c>
    </row>
    <row r="18" spans="1:8" ht="51">
      <c r="A18" s="10">
        <v>2.2000000000000002</v>
      </c>
      <c r="B18" s="55" t="s">
        <v>20</v>
      </c>
      <c r="C18" s="10" t="s">
        <v>26</v>
      </c>
      <c r="D18" s="28">
        <v>85</v>
      </c>
      <c r="F18" s="25">
        <f t="shared" si="2"/>
        <v>0</v>
      </c>
      <c r="G18" s="25">
        <v>0</v>
      </c>
      <c r="H18" s="25">
        <f t="shared" si="3"/>
        <v>0</v>
      </c>
    </row>
    <row r="19" spans="1:8" ht="38.25">
      <c r="A19" s="10">
        <v>2.2999999999999998</v>
      </c>
      <c r="B19" s="55" t="s">
        <v>21</v>
      </c>
      <c r="C19" s="10" t="s">
        <v>14</v>
      </c>
      <c r="D19" s="17">
        <v>95.38</v>
      </c>
      <c r="F19" s="25">
        <f t="shared" si="2"/>
        <v>0</v>
      </c>
      <c r="G19" s="25">
        <v>0</v>
      </c>
      <c r="H19" s="25">
        <f t="shared" si="3"/>
        <v>0</v>
      </c>
    </row>
    <row r="20" spans="1:8" ht="63.75">
      <c r="A20" s="10">
        <v>2.4</v>
      </c>
      <c r="B20" s="55" t="s">
        <v>22</v>
      </c>
      <c r="C20" s="10" t="s">
        <v>26</v>
      </c>
      <c r="D20" s="17">
        <v>21.3</v>
      </c>
      <c r="F20" s="25">
        <f t="shared" si="2"/>
        <v>0</v>
      </c>
      <c r="G20" s="25">
        <v>0</v>
      </c>
      <c r="H20" s="25">
        <f t="shared" si="3"/>
        <v>0</v>
      </c>
    </row>
    <row r="21" spans="1:8" ht="63.75">
      <c r="A21" s="10">
        <v>2.5</v>
      </c>
      <c r="B21" s="55" t="s">
        <v>23</v>
      </c>
      <c r="C21" s="10" t="s">
        <v>26</v>
      </c>
      <c r="D21" s="17">
        <v>60.35</v>
      </c>
      <c r="F21" s="25">
        <f t="shared" si="2"/>
        <v>0</v>
      </c>
      <c r="G21" s="25">
        <v>0</v>
      </c>
      <c r="H21" s="25">
        <f t="shared" si="3"/>
        <v>0</v>
      </c>
    </row>
    <row r="22" spans="1:8" ht="89.25">
      <c r="A22" s="10">
        <v>2.6</v>
      </c>
      <c r="B22" s="55" t="s">
        <v>24</v>
      </c>
      <c r="C22" s="10" t="s">
        <v>26</v>
      </c>
      <c r="D22" s="17">
        <v>173</v>
      </c>
      <c r="F22" s="25">
        <f t="shared" si="2"/>
        <v>0</v>
      </c>
      <c r="G22" s="25">
        <v>0</v>
      </c>
      <c r="H22" s="25">
        <f t="shared" si="3"/>
        <v>0</v>
      </c>
    </row>
    <row r="23" spans="1:8" ht="25.5">
      <c r="A23" s="10">
        <v>2.7</v>
      </c>
      <c r="B23" s="55" t="s">
        <v>25</v>
      </c>
      <c r="C23" s="10" t="s">
        <v>26</v>
      </c>
      <c r="D23" s="17">
        <f>D17+D18-D22</f>
        <v>134.19999999999999</v>
      </c>
      <c r="F23" s="25">
        <f t="shared" si="2"/>
        <v>0</v>
      </c>
      <c r="G23" s="25">
        <v>0</v>
      </c>
      <c r="H23" s="25">
        <f t="shared" si="3"/>
        <v>0</v>
      </c>
    </row>
    <row r="24" spans="1:8" ht="15.75">
      <c r="A24" s="6"/>
      <c r="B24" s="52" t="s">
        <v>47</v>
      </c>
      <c r="C24" s="6"/>
      <c r="D24" s="20"/>
      <c r="E24" s="24"/>
      <c r="F24" s="24">
        <f>SUM(F17:F23)</f>
        <v>0</v>
      </c>
      <c r="G24" s="24">
        <f>SUM(G17:G23)</f>
        <v>0</v>
      </c>
      <c r="H24" s="24">
        <f>SUM(H17:H23)</f>
        <v>0</v>
      </c>
    </row>
    <row r="25" spans="1:8">
      <c r="A25" s="10"/>
      <c r="B25" s="54"/>
    </row>
    <row r="26" spans="1:8" ht="15.75">
      <c r="A26" s="7">
        <v>3</v>
      </c>
      <c r="B26" s="52" t="s">
        <v>29</v>
      </c>
      <c r="C26" s="7"/>
      <c r="D26" s="20"/>
      <c r="E26" s="24"/>
      <c r="F26" s="7"/>
      <c r="G26" s="7"/>
      <c r="H26" s="7"/>
    </row>
    <row r="27" spans="1:8" ht="51">
      <c r="A27" s="10">
        <v>3.1</v>
      </c>
      <c r="B27" s="55" t="s">
        <v>79</v>
      </c>
    </row>
    <row r="28" spans="1:8">
      <c r="A28" s="10"/>
      <c r="B28" s="55" t="s">
        <v>74</v>
      </c>
      <c r="C28" s="10" t="s">
        <v>11</v>
      </c>
      <c r="D28" s="17">
        <v>40.96</v>
      </c>
      <c r="F28" s="25">
        <f t="shared" ref="F28:F35" si="4">D28*E28</f>
        <v>0</v>
      </c>
      <c r="G28" s="25">
        <v>0</v>
      </c>
      <c r="H28" s="25">
        <f t="shared" ref="H28:H35" si="5">+F28-G28</f>
        <v>0</v>
      </c>
    </row>
    <row r="29" spans="1:8">
      <c r="A29" s="10"/>
      <c r="B29" s="55" t="s">
        <v>75</v>
      </c>
      <c r="C29" s="10" t="s">
        <v>11</v>
      </c>
      <c r="D29" s="17">
        <v>54.43</v>
      </c>
      <c r="F29" s="25">
        <f t="shared" si="4"/>
        <v>0</v>
      </c>
      <c r="G29" s="25">
        <v>0</v>
      </c>
      <c r="H29" s="25">
        <f t="shared" si="5"/>
        <v>0</v>
      </c>
    </row>
    <row r="30" spans="1:8" ht="38.25">
      <c r="A30" s="10">
        <v>3.2</v>
      </c>
      <c r="B30" s="56" t="s">
        <v>88</v>
      </c>
      <c r="C30" s="10" t="s">
        <v>15</v>
      </c>
      <c r="D30" s="17">
        <v>4</v>
      </c>
      <c r="F30" s="25">
        <f t="shared" si="4"/>
        <v>0</v>
      </c>
      <c r="G30" s="25">
        <v>0</v>
      </c>
      <c r="H30" s="25">
        <f t="shared" si="5"/>
        <v>0</v>
      </c>
    </row>
    <row r="31" spans="1:8" ht="38.25">
      <c r="A31" s="10">
        <v>3.3</v>
      </c>
      <c r="B31" s="56" t="s">
        <v>89</v>
      </c>
      <c r="C31" s="10" t="s">
        <v>15</v>
      </c>
      <c r="D31" s="17">
        <v>1</v>
      </c>
      <c r="F31" s="25">
        <f t="shared" si="4"/>
        <v>0</v>
      </c>
      <c r="G31" s="25">
        <v>0</v>
      </c>
      <c r="H31" s="25">
        <f t="shared" si="5"/>
        <v>0</v>
      </c>
    </row>
    <row r="32" spans="1:8" ht="38.25">
      <c r="A32" s="10">
        <v>3.4</v>
      </c>
      <c r="B32" s="56" t="s">
        <v>90</v>
      </c>
      <c r="C32" s="10" t="s">
        <v>15</v>
      </c>
      <c r="D32" s="17">
        <v>1</v>
      </c>
      <c r="F32" s="25">
        <f t="shared" si="4"/>
        <v>0</v>
      </c>
      <c r="G32" s="25">
        <v>0</v>
      </c>
      <c r="H32" s="25">
        <f t="shared" si="5"/>
        <v>0</v>
      </c>
    </row>
    <row r="33" spans="1:8" ht="51">
      <c r="A33" s="10">
        <v>3.5</v>
      </c>
      <c r="B33" s="56" t="s">
        <v>30</v>
      </c>
      <c r="C33" s="10" t="s">
        <v>15</v>
      </c>
      <c r="D33" s="17">
        <v>6</v>
      </c>
      <c r="F33" s="25">
        <f t="shared" si="4"/>
        <v>0</v>
      </c>
      <c r="G33" s="25">
        <v>0</v>
      </c>
      <c r="H33" s="25">
        <f t="shared" si="5"/>
        <v>0</v>
      </c>
    </row>
    <row r="34" spans="1:8" ht="38.25">
      <c r="A34" s="10">
        <v>3.6</v>
      </c>
      <c r="B34" s="56" t="s">
        <v>48</v>
      </c>
      <c r="C34" s="10" t="s">
        <v>10</v>
      </c>
      <c r="D34" s="17">
        <v>1</v>
      </c>
      <c r="F34" s="25">
        <f t="shared" si="4"/>
        <v>0</v>
      </c>
      <c r="G34" s="25">
        <v>0</v>
      </c>
      <c r="H34" s="25">
        <f t="shared" si="5"/>
        <v>0</v>
      </c>
    </row>
    <row r="35" spans="1:8" ht="52.5" customHeight="1">
      <c r="A35" s="10">
        <v>3.7</v>
      </c>
      <c r="B35" s="56" t="s">
        <v>98</v>
      </c>
      <c r="C35" s="10" t="s">
        <v>10</v>
      </c>
      <c r="D35" s="17">
        <v>4</v>
      </c>
      <c r="F35" s="25">
        <f t="shared" si="4"/>
        <v>0</v>
      </c>
      <c r="G35" s="25">
        <v>0</v>
      </c>
      <c r="H35" s="25">
        <f t="shared" si="5"/>
        <v>0</v>
      </c>
    </row>
    <row r="36" spans="1:8" ht="15.75">
      <c r="A36" s="9"/>
      <c r="B36" s="52" t="s">
        <v>31</v>
      </c>
      <c r="C36" s="9"/>
      <c r="D36" s="19"/>
      <c r="E36" s="26"/>
      <c r="F36" s="26">
        <f>SUM(F28:F35)</f>
        <v>0</v>
      </c>
      <c r="G36" s="26">
        <f>SUM(G28:G35)</f>
        <v>0</v>
      </c>
      <c r="H36" s="26">
        <f>SUM(H28:H35)</f>
        <v>0</v>
      </c>
    </row>
    <row r="37" spans="1:8" ht="15.75">
      <c r="A37" s="29"/>
      <c r="B37" s="57"/>
      <c r="C37" s="29"/>
      <c r="D37" s="31"/>
      <c r="E37" s="32"/>
      <c r="F37" s="32"/>
      <c r="G37" s="32"/>
      <c r="H37" s="32"/>
    </row>
    <row r="38" spans="1:8" ht="15.75">
      <c r="A38" s="7">
        <v>4</v>
      </c>
      <c r="B38" s="52" t="s">
        <v>50</v>
      </c>
      <c r="C38" s="9"/>
      <c r="D38" s="9"/>
      <c r="E38" s="9"/>
      <c r="F38" s="9"/>
      <c r="G38" s="9"/>
      <c r="H38" s="9"/>
    </row>
    <row r="39" spans="1:8" ht="38.25">
      <c r="A39" s="10">
        <v>4.0999999999999996</v>
      </c>
      <c r="B39" s="56" t="s">
        <v>110</v>
      </c>
      <c r="C39" s="10" t="s">
        <v>14</v>
      </c>
      <c r="D39" s="17">
        <v>104.9</v>
      </c>
      <c r="F39" s="25">
        <f t="shared" ref="F39:F44" si="6">D39*E39</f>
        <v>0</v>
      </c>
      <c r="G39" s="25">
        <v>0</v>
      </c>
      <c r="H39" s="25">
        <f t="shared" ref="H39:H44" si="7">+F39-G39</f>
        <v>0</v>
      </c>
    </row>
    <row r="40" spans="1:8" ht="38.25">
      <c r="A40" s="10">
        <v>4.2</v>
      </c>
      <c r="B40" s="56" t="s">
        <v>111</v>
      </c>
      <c r="C40" s="10" t="s">
        <v>14</v>
      </c>
      <c r="D40" s="17">
        <v>104.9</v>
      </c>
      <c r="F40" s="25">
        <f t="shared" si="6"/>
        <v>0</v>
      </c>
      <c r="G40" s="25">
        <v>0</v>
      </c>
      <c r="H40" s="25">
        <f t="shared" si="7"/>
        <v>0</v>
      </c>
    </row>
    <row r="41" spans="1:8" ht="38.25">
      <c r="A41" s="10">
        <v>4.3</v>
      </c>
      <c r="B41" s="56" t="s">
        <v>51</v>
      </c>
      <c r="C41" s="10" t="s">
        <v>14</v>
      </c>
      <c r="D41" s="17">
        <v>104.9</v>
      </c>
      <c r="F41" s="25">
        <f t="shared" si="6"/>
        <v>0</v>
      </c>
      <c r="G41" s="25">
        <v>0</v>
      </c>
      <c r="H41" s="25">
        <f t="shared" si="7"/>
        <v>0</v>
      </c>
    </row>
    <row r="42" spans="1:8" ht="25.5">
      <c r="A42" s="10">
        <v>4.4000000000000004</v>
      </c>
      <c r="B42" s="56" t="s">
        <v>52</v>
      </c>
      <c r="C42" s="10" t="s">
        <v>11</v>
      </c>
      <c r="D42" s="17">
        <v>24</v>
      </c>
      <c r="F42" s="25">
        <f t="shared" si="6"/>
        <v>0</v>
      </c>
      <c r="G42" s="25">
        <v>0</v>
      </c>
      <c r="H42" s="25">
        <f t="shared" si="7"/>
        <v>0</v>
      </c>
    </row>
    <row r="43" spans="1:8" ht="38.25">
      <c r="A43" s="10">
        <v>4.5</v>
      </c>
      <c r="B43" s="56" t="s">
        <v>53</v>
      </c>
      <c r="C43" s="10" t="s">
        <v>26</v>
      </c>
      <c r="D43" s="17">
        <f>D41*0.4</f>
        <v>41.960000000000008</v>
      </c>
      <c r="F43" s="25">
        <f t="shared" si="6"/>
        <v>0</v>
      </c>
      <c r="G43" s="25">
        <v>0</v>
      </c>
      <c r="H43" s="25">
        <f t="shared" si="7"/>
        <v>0</v>
      </c>
    </row>
    <row r="44" spans="1:8" ht="38.25">
      <c r="A44" s="10">
        <v>4.5999999999999996</v>
      </c>
      <c r="B44" s="56" t="s">
        <v>54</v>
      </c>
      <c r="C44" s="10" t="s">
        <v>26</v>
      </c>
      <c r="D44" s="17">
        <f>D41*0.2</f>
        <v>20.980000000000004</v>
      </c>
      <c r="F44" s="25">
        <f t="shared" si="6"/>
        <v>0</v>
      </c>
      <c r="G44" s="25">
        <v>0</v>
      </c>
      <c r="H44" s="25">
        <f t="shared" si="7"/>
        <v>0</v>
      </c>
    </row>
    <row r="45" spans="1:8" ht="15.75">
      <c r="A45" s="39"/>
      <c r="B45" s="58" t="s">
        <v>55</v>
      </c>
      <c r="C45" s="40"/>
      <c r="D45" s="41"/>
      <c r="E45" s="35"/>
      <c r="F45" s="34">
        <f>SUM(F39:F44)</f>
        <v>0</v>
      </c>
      <c r="G45" s="34">
        <f>SUM(G39:G44)</f>
        <v>0</v>
      </c>
      <c r="H45" s="34">
        <f>SUM(H39:H44)</f>
        <v>0</v>
      </c>
    </row>
    <row r="46" spans="1:8" ht="15.75">
      <c r="A46" s="29"/>
      <c r="B46" s="57"/>
      <c r="C46" s="29"/>
      <c r="D46" s="31"/>
      <c r="E46" s="32"/>
      <c r="F46" s="32"/>
      <c r="G46" s="32"/>
      <c r="H46" s="32"/>
    </row>
    <row r="47" spans="1:8" ht="15.75">
      <c r="A47" s="7">
        <v>5</v>
      </c>
      <c r="B47" s="52" t="s">
        <v>32</v>
      </c>
      <c r="C47" s="6"/>
      <c r="D47" s="20"/>
      <c r="E47" s="24"/>
      <c r="F47" s="7"/>
      <c r="G47" s="7"/>
      <c r="H47" s="7"/>
    </row>
    <row r="48" spans="1:8">
      <c r="A48" s="10">
        <v>5.0999999999999996</v>
      </c>
      <c r="B48" s="59" t="s">
        <v>33</v>
      </c>
      <c r="C48" s="10" t="s">
        <v>27</v>
      </c>
      <c r="D48" s="17">
        <v>3</v>
      </c>
      <c r="F48" s="25">
        <f t="shared" ref="F48:F53" si="8">D48*E48</f>
        <v>0</v>
      </c>
      <c r="G48" s="25">
        <v>0</v>
      </c>
      <c r="H48" s="25">
        <f t="shared" ref="H48:H53" si="9">+F48-G48</f>
        <v>0</v>
      </c>
    </row>
    <row r="49" spans="1:8">
      <c r="A49" s="10">
        <v>5.2</v>
      </c>
      <c r="B49" s="59" t="s">
        <v>34</v>
      </c>
      <c r="C49" s="10" t="s">
        <v>27</v>
      </c>
      <c r="D49" s="17">
        <v>3</v>
      </c>
      <c r="F49" s="25">
        <f t="shared" si="8"/>
        <v>0</v>
      </c>
      <c r="G49" s="25">
        <v>0</v>
      </c>
      <c r="H49" s="25">
        <f t="shared" si="9"/>
        <v>0</v>
      </c>
    </row>
    <row r="50" spans="1:8">
      <c r="A50" s="10">
        <v>5.3</v>
      </c>
      <c r="B50" s="59" t="s">
        <v>46</v>
      </c>
      <c r="C50" s="10" t="s">
        <v>15</v>
      </c>
      <c r="D50" s="17">
        <v>1</v>
      </c>
      <c r="F50" s="25">
        <f t="shared" si="8"/>
        <v>0</v>
      </c>
      <c r="G50" s="25">
        <v>0</v>
      </c>
      <c r="H50" s="25">
        <f t="shared" si="9"/>
        <v>0</v>
      </c>
    </row>
    <row r="51" spans="1:8" ht="51">
      <c r="A51" s="10">
        <v>5.4</v>
      </c>
      <c r="B51" s="59" t="s">
        <v>43</v>
      </c>
      <c r="C51" s="10" t="s">
        <v>11</v>
      </c>
      <c r="D51" s="17">
        <f>D10</f>
        <v>95.38</v>
      </c>
      <c r="F51" s="25">
        <f t="shared" si="8"/>
        <v>0</v>
      </c>
      <c r="G51" s="25">
        <v>0</v>
      </c>
      <c r="H51" s="25">
        <f t="shared" si="9"/>
        <v>0</v>
      </c>
    </row>
    <row r="52" spans="1:8" ht="51">
      <c r="A52" s="10">
        <v>5.5</v>
      </c>
      <c r="B52" s="59" t="s">
        <v>44</v>
      </c>
      <c r="C52" s="10" t="s">
        <v>15</v>
      </c>
      <c r="D52" s="17">
        <f>D33</f>
        <v>6</v>
      </c>
      <c r="F52" s="25">
        <f t="shared" si="8"/>
        <v>0</v>
      </c>
      <c r="G52" s="25">
        <v>0</v>
      </c>
      <c r="H52" s="25">
        <f t="shared" si="9"/>
        <v>0</v>
      </c>
    </row>
    <row r="53" spans="1:8" ht="25.5">
      <c r="A53" s="10">
        <v>5.6</v>
      </c>
      <c r="B53" s="59" t="s">
        <v>35</v>
      </c>
      <c r="C53" s="10" t="s">
        <v>15</v>
      </c>
      <c r="D53" s="17">
        <v>1</v>
      </c>
      <c r="F53" s="25">
        <f t="shared" si="8"/>
        <v>0</v>
      </c>
      <c r="G53" s="25">
        <v>0</v>
      </c>
      <c r="H53" s="25">
        <f t="shared" si="9"/>
        <v>0</v>
      </c>
    </row>
    <row r="54" spans="1:8" ht="15.75">
      <c r="A54" s="7"/>
      <c r="B54" s="52" t="s">
        <v>36</v>
      </c>
      <c r="C54" s="15"/>
      <c r="D54" s="21"/>
      <c r="E54" s="27"/>
      <c r="F54" s="26">
        <f>SUM(F48:F53)</f>
        <v>0</v>
      </c>
      <c r="G54" s="26">
        <f>SUM(G48:G53)</f>
        <v>0</v>
      </c>
      <c r="H54" s="26">
        <f>SUM(H48:H53)</f>
        <v>0</v>
      </c>
    </row>
    <row r="55" spans="1:8">
      <c r="B55" s="54"/>
    </row>
    <row r="56" spans="1:8" ht="15.75">
      <c r="A56" s="7">
        <v>6</v>
      </c>
      <c r="B56" s="52" t="s">
        <v>37</v>
      </c>
      <c r="C56" s="6"/>
      <c r="D56" s="20"/>
      <c r="E56" s="24"/>
      <c r="F56" s="7"/>
      <c r="G56" s="7"/>
      <c r="H56" s="7"/>
    </row>
    <row r="57" spans="1:8" ht="25.5">
      <c r="A57" s="10">
        <v>6.1</v>
      </c>
      <c r="B57" s="59" t="s">
        <v>38</v>
      </c>
      <c r="C57" t="s">
        <v>10</v>
      </c>
      <c r="D57" s="17">
        <v>1</v>
      </c>
      <c r="F57" s="25">
        <f t="shared" ref="F57:F58" si="10">D57*E57</f>
        <v>0</v>
      </c>
      <c r="G57" s="25">
        <v>0</v>
      </c>
      <c r="H57" s="25">
        <f t="shared" ref="H57:H58" si="11">+F57-G57</f>
        <v>0</v>
      </c>
    </row>
    <row r="58" spans="1:8">
      <c r="A58" s="10">
        <v>6.2</v>
      </c>
      <c r="B58" s="59" t="s">
        <v>39</v>
      </c>
      <c r="C58" t="s">
        <v>10</v>
      </c>
      <c r="D58" s="17">
        <v>1</v>
      </c>
      <c r="F58" s="25">
        <f t="shared" si="10"/>
        <v>0</v>
      </c>
      <c r="G58" s="25">
        <v>0</v>
      </c>
      <c r="H58" s="25">
        <f t="shared" si="11"/>
        <v>0</v>
      </c>
    </row>
    <row r="59" spans="1:8" ht="15.75">
      <c r="A59" s="15"/>
      <c r="B59" s="52" t="s">
        <v>40</v>
      </c>
      <c r="C59" s="15"/>
      <c r="D59" s="21"/>
      <c r="E59" s="27"/>
      <c r="F59" s="26">
        <f>SUM(F57:F58)</f>
        <v>0</v>
      </c>
      <c r="G59" s="26">
        <f>SUM(G57:G58)</f>
        <v>0</v>
      </c>
      <c r="H59" s="26">
        <f>SUM(H57:H58)</f>
        <v>0</v>
      </c>
    </row>
    <row r="60" spans="1:8">
      <c r="B60" s="54"/>
    </row>
    <row r="61" spans="1:8" ht="15.75">
      <c r="A61" s="7">
        <v>7</v>
      </c>
      <c r="B61" s="52" t="s">
        <v>41</v>
      </c>
      <c r="C61" s="6"/>
      <c r="D61" s="20"/>
      <c r="E61" s="24"/>
      <c r="F61" s="7"/>
      <c r="G61" s="7"/>
      <c r="H61" s="7"/>
    </row>
    <row r="62" spans="1:8" ht="25.5">
      <c r="A62" s="10">
        <v>7.1</v>
      </c>
      <c r="B62" s="59" t="s">
        <v>49</v>
      </c>
      <c r="C62" t="s">
        <v>10</v>
      </c>
      <c r="D62" s="17">
        <v>1</v>
      </c>
      <c r="E62" s="25">
        <f>(F59+F54+F36+F24+F14)*0.05</f>
        <v>0</v>
      </c>
      <c r="F62" s="25">
        <f>D62*E62</f>
        <v>0</v>
      </c>
      <c r="G62" s="25">
        <v>0</v>
      </c>
      <c r="H62" s="25">
        <f>+F62-G62</f>
        <v>0</v>
      </c>
    </row>
    <row r="63" spans="1:8">
      <c r="B63" s="54"/>
    </row>
    <row r="64" spans="1:8" ht="15.75">
      <c r="A64" s="36"/>
      <c r="B64" s="58" t="s">
        <v>45</v>
      </c>
      <c r="C64" s="36"/>
      <c r="D64" s="37"/>
      <c r="E64" s="35"/>
      <c r="F64" s="34">
        <f>F59+F54+F36+F24+F14+F62+F45</f>
        <v>0</v>
      </c>
      <c r="G64" s="34">
        <f>G59+G54+G36+G24+G14+G62+G45</f>
        <v>0</v>
      </c>
      <c r="H64" s="34">
        <f>H59+H54+H36+H24+H14+H62+H45</f>
        <v>0</v>
      </c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5"/>
  <sheetViews>
    <sheetView workbookViewId="0">
      <selection activeCell="E9" sqref="E9"/>
    </sheetView>
  </sheetViews>
  <sheetFormatPr defaultColWidth="22.42578125" defaultRowHeight="15"/>
  <cols>
    <col min="1" max="1" width="13.85546875" bestFit="1" customWidth="1"/>
    <col min="2" max="2" width="46" style="60" customWidth="1"/>
    <col min="3" max="3" width="16.7109375" customWidth="1"/>
    <col min="4" max="4" width="18.140625" style="17" customWidth="1"/>
    <col min="5" max="5" width="18.140625" style="25" customWidth="1"/>
    <col min="6" max="6" width="17.5703125" style="10" customWidth="1"/>
  </cols>
  <sheetData>
    <row r="1" spans="1:8" ht="15" customHeight="1">
      <c r="A1" s="61" t="s">
        <v>73</v>
      </c>
      <c r="B1" s="62"/>
      <c r="C1" s="62"/>
      <c r="D1" s="62"/>
      <c r="E1" s="62"/>
      <c r="F1" s="62"/>
    </row>
    <row r="2" spans="1:8" ht="30" customHeight="1">
      <c r="A2" s="62"/>
      <c r="B2" s="62"/>
      <c r="C2" s="62"/>
      <c r="D2" s="62"/>
      <c r="E2" s="62"/>
      <c r="F2" s="62"/>
    </row>
    <row r="3" spans="1:8" ht="15.75">
      <c r="A3" s="4" t="s">
        <v>6</v>
      </c>
      <c r="B3" s="51" t="s">
        <v>102</v>
      </c>
    </row>
    <row r="4" spans="1:8" ht="15.75">
      <c r="A4" s="4" t="s">
        <v>7</v>
      </c>
      <c r="B4" s="51" t="s">
        <v>103</v>
      </c>
    </row>
    <row r="5" spans="1:8" ht="15.75">
      <c r="A5" s="4" t="s">
        <v>8</v>
      </c>
      <c r="B5" s="51" t="s">
        <v>104</v>
      </c>
    </row>
    <row r="7" spans="1:8" ht="15.75" thickBot="1">
      <c r="A7" s="1" t="s">
        <v>0</v>
      </c>
      <c r="B7" s="2" t="s">
        <v>1</v>
      </c>
      <c r="C7" s="1" t="s">
        <v>2</v>
      </c>
      <c r="D7" s="18" t="s">
        <v>3</v>
      </c>
      <c r="E7" s="23" t="s">
        <v>4</v>
      </c>
      <c r="F7" s="3" t="s">
        <v>108</v>
      </c>
      <c r="G7" s="3" t="s">
        <v>106</v>
      </c>
      <c r="H7" s="3" t="s">
        <v>107</v>
      </c>
    </row>
    <row r="8" spans="1:8" ht="15.75">
      <c r="A8" s="7">
        <v>1</v>
      </c>
      <c r="B8" s="52" t="s">
        <v>5</v>
      </c>
      <c r="C8" s="8"/>
      <c r="D8" s="19"/>
      <c r="E8" s="26"/>
      <c r="F8" s="8"/>
      <c r="G8" s="8"/>
      <c r="H8" s="8"/>
    </row>
    <row r="9" spans="1:8" ht="28.5">
      <c r="A9" s="10">
        <v>1.1000000000000001</v>
      </c>
      <c r="B9" s="53" t="s">
        <v>9</v>
      </c>
      <c r="C9" s="10" t="s">
        <v>10</v>
      </c>
      <c r="D9" s="17">
        <v>16</v>
      </c>
      <c r="F9" s="25">
        <f>D9*E9</f>
        <v>0</v>
      </c>
      <c r="G9" s="25">
        <v>0</v>
      </c>
      <c r="H9" s="25">
        <f>+F9-G9</f>
        <v>0</v>
      </c>
    </row>
    <row r="10" spans="1:8" ht="28.5">
      <c r="A10" s="10">
        <v>1.2</v>
      </c>
      <c r="B10" s="53" t="s">
        <v>76</v>
      </c>
      <c r="C10" s="10" t="s">
        <v>11</v>
      </c>
      <c r="D10" s="17">
        <v>225.47</v>
      </c>
      <c r="F10" s="25">
        <f t="shared" ref="F10:F13" si="0">D10*E10</f>
        <v>0</v>
      </c>
      <c r="G10" s="25">
        <v>0</v>
      </c>
      <c r="H10" s="25">
        <f t="shared" ref="H10:H13" si="1">+F10-G10</f>
        <v>0</v>
      </c>
    </row>
    <row r="11" spans="1:8" ht="28.5">
      <c r="A11" s="10">
        <v>1.3</v>
      </c>
      <c r="B11" s="53" t="s">
        <v>12</v>
      </c>
      <c r="C11" s="10" t="s">
        <v>11</v>
      </c>
      <c r="D11" s="17">
        <v>343.8</v>
      </c>
      <c r="F11" s="25">
        <f t="shared" si="0"/>
        <v>0</v>
      </c>
      <c r="G11" s="25">
        <v>0</v>
      </c>
      <c r="H11" s="25">
        <f t="shared" si="1"/>
        <v>0</v>
      </c>
    </row>
    <row r="12" spans="1:8" ht="28.5">
      <c r="A12" s="10">
        <v>1.4</v>
      </c>
      <c r="B12" s="53" t="s">
        <v>13</v>
      </c>
      <c r="C12" s="10" t="s">
        <v>14</v>
      </c>
      <c r="D12" s="17">
        <v>215.7</v>
      </c>
      <c r="F12" s="25">
        <f t="shared" si="0"/>
        <v>0</v>
      </c>
      <c r="G12" s="25">
        <v>0</v>
      </c>
      <c r="H12" s="25">
        <f t="shared" si="1"/>
        <v>0</v>
      </c>
    </row>
    <row r="13" spans="1:8" ht="99.75">
      <c r="A13" s="10">
        <v>1.5</v>
      </c>
      <c r="B13" s="53" t="s">
        <v>16</v>
      </c>
      <c r="C13" s="10" t="s">
        <v>15</v>
      </c>
      <c r="D13" s="17">
        <v>1</v>
      </c>
      <c r="F13" s="25">
        <f t="shared" si="0"/>
        <v>0</v>
      </c>
      <c r="G13" s="25">
        <v>0</v>
      </c>
      <c r="H13" s="25">
        <f t="shared" si="1"/>
        <v>0</v>
      </c>
    </row>
    <row r="14" spans="1:8" ht="15.75">
      <c r="A14" s="6"/>
      <c r="B14" s="52" t="s">
        <v>17</v>
      </c>
      <c r="C14" s="6"/>
      <c r="D14" s="20"/>
      <c r="E14" s="24"/>
      <c r="F14" s="24">
        <f>SUM(F9:F13)</f>
        <v>0</v>
      </c>
      <c r="G14" s="24">
        <f>SUM(G9:G13)</f>
        <v>0</v>
      </c>
      <c r="H14" s="24">
        <f>SUM(H9:H13)</f>
        <v>0</v>
      </c>
    </row>
    <row r="15" spans="1:8">
      <c r="A15" s="10"/>
      <c r="B15" s="54"/>
      <c r="C15" s="10"/>
      <c r="G15" s="10"/>
      <c r="H15" s="10"/>
    </row>
    <row r="16" spans="1:8" ht="15.75">
      <c r="A16" s="7">
        <v>2</v>
      </c>
      <c r="B16" s="52" t="s">
        <v>18</v>
      </c>
      <c r="C16" s="6"/>
      <c r="D16" s="20"/>
      <c r="E16" s="24"/>
      <c r="F16" s="7"/>
      <c r="G16" s="7"/>
      <c r="H16" s="7"/>
    </row>
    <row r="17" spans="1:8" ht="51">
      <c r="A17" s="10">
        <v>2.1</v>
      </c>
      <c r="B17" s="55" t="s">
        <v>19</v>
      </c>
      <c r="C17" s="10" t="s">
        <v>26</v>
      </c>
      <c r="D17" s="28">
        <v>549.5</v>
      </c>
      <c r="F17" s="25">
        <f t="shared" ref="F17:F23" si="2">D17*E17</f>
        <v>0</v>
      </c>
      <c r="G17" s="25">
        <v>0</v>
      </c>
      <c r="H17" s="25">
        <f t="shared" ref="H17:H23" si="3">+F17-G17</f>
        <v>0</v>
      </c>
    </row>
    <row r="18" spans="1:8" ht="51">
      <c r="A18" s="10">
        <v>2.2000000000000002</v>
      </c>
      <c r="B18" s="55" t="s">
        <v>20</v>
      </c>
      <c r="C18" s="10" t="s">
        <v>26</v>
      </c>
      <c r="D18" s="28">
        <v>318.7</v>
      </c>
      <c r="F18" s="25">
        <f t="shared" si="2"/>
        <v>0</v>
      </c>
      <c r="G18" s="25">
        <v>0</v>
      </c>
      <c r="H18" s="25">
        <f t="shared" si="3"/>
        <v>0</v>
      </c>
    </row>
    <row r="19" spans="1:8" ht="38.25">
      <c r="A19" s="10">
        <v>2.2999999999999998</v>
      </c>
      <c r="B19" s="55" t="s">
        <v>21</v>
      </c>
      <c r="C19" s="10" t="s">
        <v>14</v>
      </c>
      <c r="D19" s="17">
        <v>225.47</v>
      </c>
      <c r="F19" s="25">
        <f t="shared" si="2"/>
        <v>0</v>
      </c>
      <c r="G19" s="25">
        <v>0</v>
      </c>
      <c r="H19" s="25">
        <f t="shared" si="3"/>
        <v>0</v>
      </c>
    </row>
    <row r="20" spans="1:8" ht="63.75">
      <c r="A20" s="10">
        <v>2.4</v>
      </c>
      <c r="B20" s="55" t="s">
        <v>22</v>
      </c>
      <c r="C20" s="10" t="s">
        <v>26</v>
      </c>
      <c r="D20" s="17">
        <v>52</v>
      </c>
      <c r="F20" s="25">
        <f t="shared" si="2"/>
        <v>0</v>
      </c>
      <c r="G20" s="25">
        <v>0</v>
      </c>
      <c r="H20" s="25">
        <f t="shared" si="3"/>
        <v>0</v>
      </c>
    </row>
    <row r="21" spans="1:8" ht="63.75">
      <c r="A21" s="10">
        <v>2.5</v>
      </c>
      <c r="B21" s="55" t="s">
        <v>23</v>
      </c>
      <c r="C21" s="10" t="s">
        <v>26</v>
      </c>
      <c r="D21" s="17">
        <v>147.19999999999999</v>
      </c>
      <c r="F21" s="25">
        <f t="shared" si="2"/>
        <v>0</v>
      </c>
      <c r="G21" s="25">
        <v>0</v>
      </c>
      <c r="H21" s="25">
        <f t="shared" si="3"/>
        <v>0</v>
      </c>
    </row>
    <row r="22" spans="1:8" ht="89.25">
      <c r="A22" s="10">
        <v>2.6</v>
      </c>
      <c r="B22" s="55" t="s">
        <v>24</v>
      </c>
      <c r="C22" s="10" t="s">
        <v>26</v>
      </c>
      <c r="D22" s="17">
        <v>548.29999999999995</v>
      </c>
      <c r="F22" s="25">
        <f t="shared" si="2"/>
        <v>0</v>
      </c>
      <c r="G22" s="25">
        <v>0</v>
      </c>
      <c r="H22" s="25">
        <f t="shared" si="3"/>
        <v>0</v>
      </c>
    </row>
    <row r="23" spans="1:8" ht="25.5">
      <c r="A23" s="10">
        <v>2.7</v>
      </c>
      <c r="B23" s="55" t="s">
        <v>25</v>
      </c>
      <c r="C23" s="10" t="s">
        <v>26</v>
      </c>
      <c r="D23" s="17">
        <f>D17+D18-D22</f>
        <v>319.90000000000009</v>
      </c>
      <c r="F23" s="25">
        <f t="shared" si="2"/>
        <v>0</v>
      </c>
      <c r="G23" s="25">
        <v>0</v>
      </c>
      <c r="H23" s="25">
        <f t="shared" si="3"/>
        <v>0</v>
      </c>
    </row>
    <row r="24" spans="1:8" ht="15.75">
      <c r="A24" s="6"/>
      <c r="B24" s="52" t="s">
        <v>28</v>
      </c>
      <c r="C24" s="6"/>
      <c r="D24" s="20"/>
      <c r="E24" s="24"/>
      <c r="F24" s="24">
        <f>SUM(F17:F23)</f>
        <v>0</v>
      </c>
      <c r="G24" s="24">
        <f>SUM(G17:G23)</f>
        <v>0</v>
      </c>
      <c r="H24" s="24">
        <f>SUM(H17:H23)</f>
        <v>0</v>
      </c>
    </row>
    <row r="25" spans="1:8">
      <c r="A25" s="10"/>
      <c r="B25" s="54"/>
      <c r="G25" s="10"/>
      <c r="H25" s="10"/>
    </row>
    <row r="26" spans="1:8" ht="15.75">
      <c r="A26" s="7">
        <v>3</v>
      </c>
      <c r="B26" s="52" t="s">
        <v>29</v>
      </c>
      <c r="C26" s="7"/>
      <c r="D26" s="20"/>
      <c r="E26" s="24"/>
      <c r="F26" s="7"/>
      <c r="G26" s="7"/>
      <c r="H26" s="7"/>
    </row>
    <row r="27" spans="1:8" ht="51" customHeight="1">
      <c r="A27" s="10">
        <v>3.1</v>
      </c>
      <c r="B27" s="55" t="s">
        <v>79</v>
      </c>
      <c r="G27" s="10"/>
      <c r="H27" s="10"/>
    </row>
    <row r="28" spans="1:8">
      <c r="A28" s="10"/>
      <c r="B28" s="55" t="s">
        <v>74</v>
      </c>
      <c r="C28" s="10" t="s">
        <v>11</v>
      </c>
      <c r="D28" s="17">
        <v>47.85</v>
      </c>
      <c r="F28" s="25">
        <f t="shared" ref="F28:F35" si="4">D28*E28</f>
        <v>0</v>
      </c>
      <c r="G28" s="25">
        <v>0</v>
      </c>
      <c r="H28" s="25">
        <f t="shared" ref="H28:H35" si="5">+F28-G28</f>
        <v>0</v>
      </c>
    </row>
    <row r="29" spans="1:8">
      <c r="A29" s="10"/>
      <c r="B29" s="55" t="s">
        <v>75</v>
      </c>
      <c r="C29" s="10" t="s">
        <v>11</v>
      </c>
      <c r="D29" s="17">
        <v>177.62</v>
      </c>
      <c r="F29" s="25">
        <f t="shared" si="4"/>
        <v>0</v>
      </c>
      <c r="G29" s="25">
        <v>0</v>
      </c>
      <c r="H29" s="25">
        <f t="shared" si="5"/>
        <v>0</v>
      </c>
    </row>
    <row r="30" spans="1:8" ht="38.25">
      <c r="A30" s="10">
        <v>3.2</v>
      </c>
      <c r="B30" s="56" t="s">
        <v>88</v>
      </c>
      <c r="C30" s="10" t="s">
        <v>15</v>
      </c>
      <c r="D30" s="17">
        <v>4</v>
      </c>
      <c r="F30" s="25">
        <f t="shared" si="4"/>
        <v>0</v>
      </c>
      <c r="G30" s="25">
        <v>0</v>
      </c>
      <c r="H30" s="25">
        <f t="shared" si="5"/>
        <v>0</v>
      </c>
    </row>
    <row r="31" spans="1:8" ht="38.25">
      <c r="A31" s="10">
        <v>3.3</v>
      </c>
      <c r="B31" s="56" t="s">
        <v>89</v>
      </c>
      <c r="C31" s="10" t="s">
        <v>15</v>
      </c>
      <c r="D31" s="17">
        <v>5</v>
      </c>
      <c r="F31" s="25">
        <f t="shared" si="4"/>
        <v>0</v>
      </c>
      <c r="G31" s="25">
        <v>0</v>
      </c>
      <c r="H31" s="25">
        <f t="shared" si="5"/>
        <v>0</v>
      </c>
    </row>
    <row r="32" spans="1:8" ht="38.25">
      <c r="A32" s="10">
        <v>3.4</v>
      </c>
      <c r="B32" s="56" t="s">
        <v>90</v>
      </c>
      <c r="C32" s="10" t="s">
        <v>15</v>
      </c>
      <c r="D32" s="17">
        <v>6</v>
      </c>
      <c r="F32" s="25">
        <f t="shared" si="4"/>
        <v>0</v>
      </c>
      <c r="G32" s="25">
        <v>0</v>
      </c>
      <c r="H32" s="25">
        <f t="shared" si="5"/>
        <v>0</v>
      </c>
    </row>
    <row r="33" spans="1:8" ht="51">
      <c r="A33" s="10">
        <v>3.5</v>
      </c>
      <c r="B33" s="56" t="s">
        <v>30</v>
      </c>
      <c r="C33" s="10" t="s">
        <v>15</v>
      </c>
      <c r="D33" s="17">
        <v>15</v>
      </c>
      <c r="F33" s="25">
        <f t="shared" si="4"/>
        <v>0</v>
      </c>
      <c r="G33" s="25">
        <v>0</v>
      </c>
      <c r="H33" s="25">
        <f t="shared" si="5"/>
        <v>0</v>
      </c>
    </row>
    <row r="34" spans="1:8" ht="57.75" customHeight="1">
      <c r="A34" s="10">
        <v>3.6</v>
      </c>
      <c r="B34" s="56" t="s">
        <v>98</v>
      </c>
      <c r="C34" s="10" t="s">
        <v>10</v>
      </c>
      <c r="D34" s="17">
        <v>4</v>
      </c>
      <c r="F34" s="25">
        <f t="shared" si="4"/>
        <v>0</v>
      </c>
      <c r="G34" s="25">
        <v>0</v>
      </c>
      <c r="H34" s="25">
        <f t="shared" si="5"/>
        <v>0</v>
      </c>
    </row>
    <row r="35" spans="1:8" ht="38.25">
      <c r="A35" s="10">
        <v>3.7</v>
      </c>
      <c r="B35" s="56" t="s">
        <v>101</v>
      </c>
      <c r="C35" s="10" t="s">
        <v>10</v>
      </c>
      <c r="D35" s="17">
        <v>1</v>
      </c>
      <c r="F35" s="25">
        <f t="shared" si="4"/>
        <v>0</v>
      </c>
      <c r="G35" s="25">
        <v>0</v>
      </c>
      <c r="H35" s="25">
        <f t="shared" si="5"/>
        <v>0</v>
      </c>
    </row>
    <row r="36" spans="1:8" ht="15.75">
      <c r="A36" s="9"/>
      <c r="B36" s="52" t="s">
        <v>31</v>
      </c>
      <c r="C36" s="9"/>
      <c r="D36" s="19"/>
      <c r="E36" s="26"/>
      <c r="F36" s="26">
        <f>SUM(F28:F35)</f>
        <v>0</v>
      </c>
      <c r="G36" s="26">
        <f>SUM(G28:G35)</f>
        <v>0</v>
      </c>
      <c r="H36" s="26">
        <f>SUM(H28:H35)</f>
        <v>0</v>
      </c>
    </row>
    <row r="37" spans="1:8" ht="15.75">
      <c r="A37" s="29"/>
      <c r="B37" s="57"/>
      <c r="C37" s="29"/>
      <c r="D37" s="31"/>
      <c r="E37" s="32"/>
      <c r="F37" s="32"/>
      <c r="G37" s="32"/>
      <c r="H37" s="32"/>
    </row>
    <row r="38" spans="1:8" ht="15.75">
      <c r="A38" s="7">
        <v>4</v>
      </c>
      <c r="B38" s="52" t="s">
        <v>50</v>
      </c>
      <c r="C38" s="9"/>
      <c r="D38" s="9"/>
      <c r="E38" s="9"/>
      <c r="F38" s="9"/>
      <c r="G38" s="9"/>
      <c r="H38" s="9"/>
    </row>
    <row r="39" spans="1:8" ht="38.25">
      <c r="A39" s="10">
        <v>4.0999999999999996</v>
      </c>
      <c r="B39" s="56" t="s">
        <v>110</v>
      </c>
      <c r="C39" s="10" t="s">
        <v>14</v>
      </c>
      <c r="D39" s="17">
        <v>215.7</v>
      </c>
      <c r="F39" s="25">
        <f t="shared" ref="F39:F44" si="6">D39*E39</f>
        <v>0</v>
      </c>
      <c r="G39" s="25">
        <v>0</v>
      </c>
      <c r="H39" s="25">
        <f t="shared" ref="H39:H44" si="7">+F39-G39</f>
        <v>0</v>
      </c>
    </row>
    <row r="40" spans="1:8" ht="38.25">
      <c r="A40" s="10">
        <v>4.2</v>
      </c>
      <c r="B40" s="56" t="s">
        <v>111</v>
      </c>
      <c r="C40" s="10" t="s">
        <v>14</v>
      </c>
      <c r="D40" s="17">
        <v>215.7</v>
      </c>
      <c r="F40" s="25">
        <f t="shared" si="6"/>
        <v>0</v>
      </c>
      <c r="G40" s="25">
        <v>0</v>
      </c>
      <c r="H40" s="25">
        <f t="shared" si="7"/>
        <v>0</v>
      </c>
    </row>
    <row r="41" spans="1:8" ht="38.25">
      <c r="A41" s="10">
        <v>4.3</v>
      </c>
      <c r="B41" s="56" t="s">
        <v>51</v>
      </c>
      <c r="C41" s="10" t="s">
        <v>14</v>
      </c>
      <c r="D41" s="17">
        <v>215.7</v>
      </c>
      <c r="F41" s="25">
        <f t="shared" si="6"/>
        <v>0</v>
      </c>
      <c r="G41" s="25">
        <v>0</v>
      </c>
      <c r="H41" s="25">
        <f t="shared" si="7"/>
        <v>0</v>
      </c>
    </row>
    <row r="42" spans="1:8" ht="25.5">
      <c r="A42" s="10">
        <v>4.4000000000000004</v>
      </c>
      <c r="B42" s="56" t="s">
        <v>52</v>
      </c>
      <c r="C42" s="10" t="s">
        <v>11</v>
      </c>
      <c r="D42" s="17">
        <v>24</v>
      </c>
      <c r="F42" s="25">
        <f t="shared" si="6"/>
        <v>0</v>
      </c>
      <c r="G42" s="25">
        <v>0</v>
      </c>
      <c r="H42" s="25">
        <f t="shared" si="7"/>
        <v>0</v>
      </c>
    </row>
    <row r="43" spans="1:8" ht="38.25">
      <c r="A43" s="10">
        <v>4.5</v>
      </c>
      <c r="B43" s="56" t="s">
        <v>53</v>
      </c>
      <c r="C43" s="10" t="s">
        <v>26</v>
      </c>
      <c r="D43" s="17">
        <f>D41*0.4</f>
        <v>86.28</v>
      </c>
      <c r="F43" s="25">
        <f t="shared" si="6"/>
        <v>0</v>
      </c>
      <c r="G43" s="25">
        <v>0</v>
      </c>
      <c r="H43" s="25">
        <f t="shared" si="7"/>
        <v>0</v>
      </c>
    </row>
    <row r="44" spans="1:8" ht="38.25">
      <c r="A44" s="10">
        <v>4.5999999999999996</v>
      </c>
      <c r="B44" s="56" t="s">
        <v>54</v>
      </c>
      <c r="C44" s="10" t="s">
        <v>26</v>
      </c>
      <c r="D44" s="17">
        <f>D41*0.2</f>
        <v>43.14</v>
      </c>
      <c r="F44" s="25">
        <f t="shared" si="6"/>
        <v>0</v>
      </c>
      <c r="G44" s="25">
        <v>0</v>
      </c>
      <c r="H44" s="25">
        <f t="shared" si="7"/>
        <v>0</v>
      </c>
    </row>
    <row r="45" spans="1:8" ht="15.75">
      <c r="A45" s="39"/>
      <c r="B45" s="58" t="s">
        <v>55</v>
      </c>
      <c r="C45" s="40"/>
      <c r="D45" s="41"/>
      <c r="E45" s="35"/>
      <c r="F45" s="34">
        <f>SUM(F39:F44)</f>
        <v>0</v>
      </c>
      <c r="G45" s="34">
        <f>SUM(G39:G44)</f>
        <v>0</v>
      </c>
      <c r="H45" s="34">
        <f>SUM(H39:H44)</f>
        <v>0</v>
      </c>
    </row>
    <row r="46" spans="1:8" ht="15.75">
      <c r="A46" s="29"/>
      <c r="B46" s="57"/>
      <c r="C46" s="29"/>
      <c r="D46" s="31"/>
      <c r="E46" s="32"/>
      <c r="F46" s="32"/>
      <c r="G46" s="32"/>
      <c r="H46" s="32"/>
    </row>
    <row r="47" spans="1:8" ht="15.75">
      <c r="A47" s="7">
        <v>5</v>
      </c>
      <c r="B47" s="52" t="s">
        <v>32</v>
      </c>
      <c r="C47" s="6"/>
      <c r="D47" s="20"/>
      <c r="E47" s="24"/>
      <c r="F47" s="7"/>
      <c r="G47" s="7"/>
      <c r="H47" s="7"/>
    </row>
    <row r="48" spans="1:8">
      <c r="A48" s="10">
        <v>5.0999999999999996</v>
      </c>
      <c r="B48" s="59" t="s">
        <v>33</v>
      </c>
      <c r="C48" s="10" t="s">
        <v>27</v>
      </c>
      <c r="D48" s="17">
        <v>10</v>
      </c>
      <c r="F48" s="25">
        <f t="shared" ref="F48:F53" si="8">D48*E48</f>
        <v>0</v>
      </c>
      <c r="G48" s="25">
        <v>0</v>
      </c>
      <c r="H48" s="25">
        <f t="shared" ref="H48:H53" si="9">+F48-G48</f>
        <v>0</v>
      </c>
    </row>
    <row r="49" spans="1:8">
      <c r="A49" s="10">
        <v>5.2</v>
      </c>
      <c r="B49" s="59" t="s">
        <v>34</v>
      </c>
      <c r="C49" s="10" t="s">
        <v>27</v>
      </c>
      <c r="D49" s="17">
        <v>10</v>
      </c>
      <c r="F49" s="25">
        <f t="shared" si="8"/>
        <v>0</v>
      </c>
      <c r="G49" s="25">
        <v>0</v>
      </c>
      <c r="H49" s="25">
        <f t="shared" si="9"/>
        <v>0</v>
      </c>
    </row>
    <row r="50" spans="1:8">
      <c r="A50" s="10">
        <v>5.3</v>
      </c>
      <c r="B50" s="59" t="s">
        <v>46</v>
      </c>
      <c r="C50" s="10" t="s">
        <v>15</v>
      </c>
      <c r="D50" s="17">
        <v>1</v>
      </c>
      <c r="F50" s="25">
        <f t="shared" si="8"/>
        <v>0</v>
      </c>
      <c r="G50" s="25">
        <v>0</v>
      </c>
      <c r="H50" s="25">
        <f t="shared" si="9"/>
        <v>0</v>
      </c>
    </row>
    <row r="51" spans="1:8" ht="51">
      <c r="A51" s="10">
        <v>5.4</v>
      </c>
      <c r="B51" s="59" t="s">
        <v>43</v>
      </c>
      <c r="C51" s="10" t="s">
        <v>11</v>
      </c>
      <c r="D51" s="17">
        <f>D10</f>
        <v>225.47</v>
      </c>
      <c r="F51" s="25">
        <f t="shared" si="8"/>
        <v>0</v>
      </c>
      <c r="G51" s="25">
        <v>0</v>
      </c>
      <c r="H51" s="25">
        <f t="shared" si="9"/>
        <v>0</v>
      </c>
    </row>
    <row r="52" spans="1:8" ht="51">
      <c r="A52" s="10">
        <v>5.5</v>
      </c>
      <c r="B52" s="59" t="s">
        <v>44</v>
      </c>
      <c r="C52" s="10" t="s">
        <v>15</v>
      </c>
      <c r="D52" s="17">
        <f>D33</f>
        <v>15</v>
      </c>
      <c r="F52" s="25">
        <f t="shared" si="8"/>
        <v>0</v>
      </c>
      <c r="G52" s="25">
        <v>0</v>
      </c>
      <c r="H52" s="25">
        <f t="shared" si="9"/>
        <v>0</v>
      </c>
    </row>
    <row r="53" spans="1:8" ht="25.5">
      <c r="A53" s="10">
        <v>5.6</v>
      </c>
      <c r="B53" s="59" t="s">
        <v>35</v>
      </c>
      <c r="C53" s="10" t="s">
        <v>15</v>
      </c>
      <c r="D53" s="17">
        <v>1</v>
      </c>
      <c r="F53" s="25">
        <f t="shared" si="8"/>
        <v>0</v>
      </c>
      <c r="G53" s="25">
        <v>0</v>
      </c>
      <c r="H53" s="25">
        <f t="shared" si="9"/>
        <v>0</v>
      </c>
    </row>
    <row r="54" spans="1:8" ht="15.75">
      <c r="A54" s="7"/>
      <c r="B54" s="52" t="s">
        <v>36</v>
      </c>
      <c r="C54" s="15"/>
      <c r="D54" s="21"/>
      <c r="E54" s="27"/>
      <c r="F54" s="26">
        <f>SUM(F48:F53)</f>
        <v>0</v>
      </c>
      <c r="G54" s="26">
        <f>SUM(G48:G53)</f>
        <v>0</v>
      </c>
      <c r="H54" s="26">
        <f>SUM(H48:H53)</f>
        <v>0</v>
      </c>
    </row>
    <row r="55" spans="1:8">
      <c r="B55" s="54"/>
      <c r="G55" s="10"/>
      <c r="H55" s="10"/>
    </row>
    <row r="56" spans="1:8" ht="15.75">
      <c r="A56" s="7">
        <v>6</v>
      </c>
      <c r="B56" s="52" t="s">
        <v>37</v>
      </c>
      <c r="C56" s="6"/>
      <c r="D56" s="20"/>
      <c r="E56" s="24"/>
      <c r="F56" s="7"/>
      <c r="G56" s="7"/>
      <c r="H56" s="7"/>
    </row>
    <row r="57" spans="1:8" ht="25.5">
      <c r="A57" s="10">
        <v>6.1</v>
      </c>
      <c r="B57" s="59" t="s">
        <v>38</v>
      </c>
      <c r="C57" t="s">
        <v>10</v>
      </c>
      <c r="D57" s="17">
        <v>1</v>
      </c>
      <c r="F57" s="25">
        <f>D57*E57</f>
        <v>0</v>
      </c>
      <c r="G57" s="25">
        <v>0</v>
      </c>
      <c r="H57" s="25">
        <f>+F57-G57</f>
        <v>0</v>
      </c>
    </row>
    <row r="58" spans="1:8">
      <c r="A58" s="10">
        <v>6.2</v>
      </c>
      <c r="B58" s="59" t="s">
        <v>39</v>
      </c>
      <c r="C58" t="s">
        <v>10</v>
      </c>
      <c r="D58" s="17">
        <v>1</v>
      </c>
      <c r="F58" s="25">
        <f>D58*E58</f>
        <v>0</v>
      </c>
      <c r="G58" s="25">
        <v>0</v>
      </c>
      <c r="H58" s="25">
        <f>+F58-G58</f>
        <v>0</v>
      </c>
    </row>
    <row r="59" spans="1:8" ht="15.75">
      <c r="A59" s="15"/>
      <c r="B59" s="52" t="s">
        <v>40</v>
      </c>
      <c r="C59" s="15"/>
      <c r="D59" s="21"/>
      <c r="E59" s="27"/>
      <c r="F59" s="26">
        <f>SUM(F57:F58)</f>
        <v>0</v>
      </c>
      <c r="G59" s="26">
        <f>SUM(G57:G58)</f>
        <v>0</v>
      </c>
      <c r="H59" s="26">
        <f>SUM(H57:H58)</f>
        <v>0</v>
      </c>
    </row>
    <row r="60" spans="1:8">
      <c r="B60" s="54"/>
      <c r="G60" s="10"/>
      <c r="H60" s="10"/>
    </row>
    <row r="61" spans="1:8" ht="15.75">
      <c r="A61" s="7">
        <v>7</v>
      </c>
      <c r="B61" s="52" t="s">
        <v>41</v>
      </c>
      <c r="C61" s="6"/>
      <c r="D61" s="20"/>
      <c r="E61" s="24"/>
      <c r="F61" s="7"/>
      <c r="G61" s="7"/>
      <c r="H61" s="7"/>
    </row>
    <row r="62" spans="1:8" ht="25.5">
      <c r="A62" s="10">
        <v>7.1</v>
      </c>
      <c r="B62" s="59" t="s">
        <v>49</v>
      </c>
      <c r="C62" t="s">
        <v>10</v>
      </c>
      <c r="D62" s="17">
        <v>1</v>
      </c>
      <c r="E62" s="25">
        <f>(F59+F54+F36+F24+F14)*0.05</f>
        <v>0</v>
      </c>
      <c r="F62" s="25">
        <f>D62*E62</f>
        <v>0</v>
      </c>
      <c r="G62" s="25">
        <v>0</v>
      </c>
      <c r="H62" s="25">
        <f>+F62-G62</f>
        <v>0</v>
      </c>
    </row>
    <row r="63" spans="1:8">
      <c r="B63" s="54"/>
      <c r="G63" s="10"/>
      <c r="H63" s="10"/>
    </row>
    <row r="64" spans="1:8" ht="15.75">
      <c r="A64" s="36"/>
      <c r="B64" s="58" t="s">
        <v>45</v>
      </c>
      <c r="C64" s="36"/>
      <c r="D64" s="37"/>
      <c r="E64" s="35"/>
      <c r="F64" s="34">
        <f>F59+F54+F36+F24+F14+F62+F45</f>
        <v>0</v>
      </c>
      <c r="G64" s="34">
        <f t="shared" ref="G64:H64" si="10">G59+G54+G36+G24+G14+G62+G45</f>
        <v>0</v>
      </c>
      <c r="H64" s="34">
        <f t="shared" si="10"/>
        <v>0</v>
      </c>
    </row>
    <row r="65" spans="7:8">
      <c r="G65" s="10"/>
      <c r="H65" s="10"/>
    </row>
    <row r="66" spans="7:8">
      <c r="G66" s="10"/>
      <c r="H66" s="10"/>
    </row>
    <row r="67" spans="7:8">
      <c r="G67" s="10"/>
      <c r="H67" s="10"/>
    </row>
    <row r="68" spans="7:8">
      <c r="G68" s="10"/>
      <c r="H68" s="10"/>
    </row>
    <row r="69" spans="7:8">
      <c r="G69" s="10"/>
      <c r="H69" s="10"/>
    </row>
    <row r="70" spans="7:8">
      <c r="G70" s="10"/>
      <c r="H70" s="10"/>
    </row>
    <row r="75" spans="7:8">
      <c r="G75" s="22"/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5"/>
  <sheetViews>
    <sheetView workbookViewId="0">
      <selection activeCell="E9" sqref="E9"/>
    </sheetView>
  </sheetViews>
  <sheetFormatPr defaultColWidth="22.42578125" defaultRowHeight="15"/>
  <cols>
    <col min="1" max="1" width="13.85546875" bestFit="1" customWidth="1"/>
    <col min="2" max="2" width="46" style="60" customWidth="1"/>
    <col min="3" max="3" width="16.7109375" customWidth="1"/>
    <col min="4" max="4" width="18.140625" style="17" customWidth="1"/>
    <col min="5" max="5" width="18.140625" style="25" customWidth="1"/>
    <col min="6" max="6" width="17.7109375" style="10" customWidth="1"/>
  </cols>
  <sheetData>
    <row r="1" spans="1:8" ht="15" customHeight="1">
      <c r="A1" s="61" t="s">
        <v>81</v>
      </c>
      <c r="B1" s="62"/>
      <c r="C1" s="62"/>
      <c r="D1" s="62"/>
      <c r="E1" s="62"/>
      <c r="F1" s="62"/>
    </row>
    <row r="2" spans="1:8" ht="30" customHeight="1">
      <c r="A2" s="62"/>
      <c r="B2" s="62"/>
      <c r="C2" s="62"/>
      <c r="D2" s="62"/>
      <c r="E2" s="62"/>
      <c r="F2" s="62"/>
    </row>
    <row r="3" spans="1:8" ht="15.75">
      <c r="A3" s="4" t="s">
        <v>6</v>
      </c>
      <c r="B3" s="51" t="s">
        <v>102</v>
      </c>
    </row>
    <row r="4" spans="1:8" ht="15.75">
      <c r="A4" s="4" t="s">
        <v>7</v>
      </c>
      <c r="B4" s="51" t="s">
        <v>103</v>
      </c>
    </row>
    <row r="5" spans="1:8" ht="15.75">
      <c r="A5" s="4" t="s">
        <v>8</v>
      </c>
      <c r="B5" s="51" t="s">
        <v>104</v>
      </c>
    </row>
    <row r="7" spans="1:8" ht="15.75" thickBot="1">
      <c r="A7" s="1" t="s">
        <v>0</v>
      </c>
      <c r="B7" s="2" t="s">
        <v>1</v>
      </c>
      <c r="C7" s="1" t="s">
        <v>2</v>
      </c>
      <c r="D7" s="18" t="s">
        <v>3</v>
      </c>
      <c r="E7" s="23" t="s">
        <v>4</v>
      </c>
      <c r="F7" s="3" t="s">
        <v>108</v>
      </c>
      <c r="G7" s="3" t="s">
        <v>106</v>
      </c>
      <c r="H7" s="3" t="s">
        <v>107</v>
      </c>
    </row>
    <row r="8" spans="1:8" ht="15.75">
      <c r="A8" s="7">
        <v>1</v>
      </c>
      <c r="B8" s="52" t="s">
        <v>5</v>
      </c>
      <c r="C8" s="8"/>
      <c r="D8" s="19"/>
      <c r="E8" s="26"/>
      <c r="F8" s="8"/>
      <c r="G8" s="8"/>
      <c r="H8" s="8"/>
    </row>
    <row r="9" spans="1:8" ht="28.5">
      <c r="A9" s="10">
        <v>1.1000000000000001</v>
      </c>
      <c r="B9" s="53" t="s">
        <v>9</v>
      </c>
      <c r="C9" s="10" t="s">
        <v>10</v>
      </c>
      <c r="D9" s="17">
        <v>20</v>
      </c>
      <c r="F9" s="25">
        <f>D9*E9</f>
        <v>0</v>
      </c>
      <c r="G9" s="25">
        <v>0</v>
      </c>
      <c r="H9" s="25">
        <f>+F9-G9</f>
        <v>0</v>
      </c>
    </row>
    <row r="10" spans="1:8" ht="28.5">
      <c r="A10" s="10">
        <v>1.2</v>
      </c>
      <c r="B10" s="53" t="s">
        <v>76</v>
      </c>
      <c r="C10" s="10" t="s">
        <v>11</v>
      </c>
      <c r="D10" s="17">
        <v>303.39</v>
      </c>
      <c r="F10" s="25">
        <f t="shared" ref="F10:F13" si="0">D10*E10</f>
        <v>0</v>
      </c>
      <c r="G10" s="25">
        <v>0</v>
      </c>
      <c r="H10" s="25">
        <f t="shared" ref="H10:H13" si="1">+F10-G10</f>
        <v>0</v>
      </c>
    </row>
    <row r="11" spans="1:8" ht="28.5">
      <c r="A11" s="10">
        <v>1.3</v>
      </c>
      <c r="B11" s="53" t="s">
        <v>12</v>
      </c>
      <c r="C11" s="10" t="s">
        <v>11</v>
      </c>
      <c r="D11" s="17">
        <v>609.28</v>
      </c>
      <c r="F11" s="25">
        <f t="shared" si="0"/>
        <v>0</v>
      </c>
      <c r="G11" s="25">
        <v>0</v>
      </c>
      <c r="H11" s="25">
        <f t="shared" si="1"/>
        <v>0</v>
      </c>
    </row>
    <row r="12" spans="1:8" ht="28.5">
      <c r="A12" s="10">
        <v>1.4</v>
      </c>
      <c r="B12" s="53" t="s">
        <v>13</v>
      </c>
      <c r="C12" s="10" t="s">
        <v>14</v>
      </c>
      <c r="D12" s="17">
        <v>303.39</v>
      </c>
      <c r="F12" s="25">
        <f t="shared" si="0"/>
        <v>0</v>
      </c>
      <c r="G12" s="25">
        <v>0</v>
      </c>
      <c r="H12" s="25">
        <f t="shared" si="1"/>
        <v>0</v>
      </c>
    </row>
    <row r="13" spans="1:8" ht="99.75">
      <c r="A13" s="10">
        <v>1.5</v>
      </c>
      <c r="B13" s="53" t="s">
        <v>16</v>
      </c>
      <c r="C13" s="10" t="s">
        <v>15</v>
      </c>
      <c r="D13" s="17">
        <v>1</v>
      </c>
      <c r="F13" s="25">
        <f t="shared" si="0"/>
        <v>0</v>
      </c>
      <c r="G13" s="25">
        <v>0</v>
      </c>
      <c r="H13" s="25">
        <f t="shared" si="1"/>
        <v>0</v>
      </c>
    </row>
    <row r="14" spans="1:8" ht="15.75">
      <c r="A14" s="6"/>
      <c r="B14" s="52" t="s">
        <v>17</v>
      </c>
      <c r="C14" s="6"/>
      <c r="D14" s="20"/>
      <c r="E14" s="24"/>
      <c r="F14" s="24">
        <f>SUM(F9:F13)</f>
        <v>0</v>
      </c>
      <c r="G14" s="24">
        <f>SUM(G9:G13)</f>
        <v>0</v>
      </c>
      <c r="H14" s="24">
        <f>SUM(H9:H13)</f>
        <v>0</v>
      </c>
    </row>
    <row r="15" spans="1:8">
      <c r="A15" s="10"/>
      <c r="B15" s="54"/>
      <c r="C15" s="10"/>
      <c r="G15" s="10"/>
      <c r="H15" s="10"/>
    </row>
    <row r="16" spans="1:8" ht="15.75">
      <c r="A16" s="7">
        <v>2</v>
      </c>
      <c r="B16" s="52" t="s">
        <v>18</v>
      </c>
      <c r="C16" s="6"/>
      <c r="D16" s="20"/>
      <c r="E16" s="24"/>
      <c r="F16" s="7"/>
      <c r="G16" s="7"/>
      <c r="H16" s="7"/>
    </row>
    <row r="17" spans="1:8" ht="51">
      <c r="A17" s="10">
        <v>2.1</v>
      </c>
      <c r="B17" s="55" t="s">
        <v>19</v>
      </c>
      <c r="C17" s="10" t="s">
        <v>26</v>
      </c>
      <c r="D17" s="28">
        <v>647.70000000000005</v>
      </c>
      <c r="F17" s="25">
        <f t="shared" ref="F17:F23" si="2">D17*E17</f>
        <v>0</v>
      </c>
      <c r="G17" s="25">
        <v>0</v>
      </c>
      <c r="H17" s="25">
        <f t="shared" ref="H17:H23" si="3">+F17-G17</f>
        <v>0</v>
      </c>
    </row>
    <row r="18" spans="1:8" ht="51">
      <c r="A18" s="10">
        <v>2.2000000000000002</v>
      </c>
      <c r="B18" s="55" t="s">
        <v>20</v>
      </c>
      <c r="C18" s="10" t="s">
        <v>26</v>
      </c>
      <c r="D18" s="28">
        <v>36.6</v>
      </c>
      <c r="F18" s="25">
        <f t="shared" si="2"/>
        <v>0</v>
      </c>
      <c r="G18" s="25">
        <v>0</v>
      </c>
      <c r="H18" s="25">
        <f t="shared" si="3"/>
        <v>0</v>
      </c>
    </row>
    <row r="19" spans="1:8" ht="38.25">
      <c r="A19" s="10">
        <v>2.2999999999999998</v>
      </c>
      <c r="B19" s="55" t="s">
        <v>21</v>
      </c>
      <c r="C19" s="10" t="s">
        <v>14</v>
      </c>
      <c r="D19" s="17">
        <v>303.39</v>
      </c>
      <c r="F19" s="25">
        <f t="shared" si="2"/>
        <v>0</v>
      </c>
      <c r="G19" s="25">
        <v>0</v>
      </c>
      <c r="H19" s="25">
        <f t="shared" si="3"/>
        <v>0</v>
      </c>
    </row>
    <row r="20" spans="1:8" ht="63.75">
      <c r="A20" s="10">
        <v>2.4</v>
      </c>
      <c r="B20" s="55" t="s">
        <v>22</v>
      </c>
      <c r="C20" s="10" t="s">
        <v>26</v>
      </c>
      <c r="D20" s="17">
        <v>62.9</v>
      </c>
      <c r="F20" s="25">
        <f t="shared" si="2"/>
        <v>0</v>
      </c>
      <c r="G20" s="25">
        <v>0</v>
      </c>
      <c r="H20" s="25">
        <f t="shared" si="3"/>
        <v>0</v>
      </c>
    </row>
    <row r="21" spans="1:8" ht="63.75">
      <c r="A21" s="10">
        <v>2.5</v>
      </c>
      <c r="B21" s="55" t="s">
        <v>23</v>
      </c>
      <c r="C21" s="10" t="s">
        <v>26</v>
      </c>
      <c r="D21" s="17">
        <v>179.5</v>
      </c>
      <c r="F21" s="25">
        <f t="shared" si="2"/>
        <v>0</v>
      </c>
      <c r="G21" s="25">
        <v>0</v>
      </c>
      <c r="H21" s="25">
        <f t="shared" si="3"/>
        <v>0</v>
      </c>
    </row>
    <row r="22" spans="1:8" ht="89.25">
      <c r="A22" s="10">
        <v>2.6</v>
      </c>
      <c r="B22" s="55" t="s">
        <v>24</v>
      </c>
      <c r="C22" s="10" t="s">
        <v>26</v>
      </c>
      <c r="D22" s="17">
        <v>287.7</v>
      </c>
      <c r="F22" s="25">
        <f t="shared" si="2"/>
        <v>0</v>
      </c>
      <c r="G22" s="25">
        <v>0</v>
      </c>
      <c r="H22" s="25">
        <f t="shared" si="3"/>
        <v>0</v>
      </c>
    </row>
    <row r="23" spans="1:8" ht="25.5">
      <c r="A23" s="10">
        <v>2.7</v>
      </c>
      <c r="B23" s="55" t="s">
        <v>25</v>
      </c>
      <c r="C23" s="10" t="s">
        <v>26</v>
      </c>
      <c r="D23" s="17">
        <f>D17+D18-D22</f>
        <v>396.60000000000008</v>
      </c>
      <c r="F23" s="25">
        <f t="shared" si="2"/>
        <v>0</v>
      </c>
      <c r="G23" s="25">
        <v>0</v>
      </c>
      <c r="H23" s="25">
        <f t="shared" si="3"/>
        <v>0</v>
      </c>
    </row>
    <row r="24" spans="1:8" ht="15.75">
      <c r="A24" s="6"/>
      <c r="B24" s="52" t="s">
        <v>28</v>
      </c>
      <c r="C24" s="6"/>
      <c r="D24" s="20"/>
      <c r="E24" s="24"/>
      <c r="F24" s="24">
        <f>SUM(F17:F23)</f>
        <v>0</v>
      </c>
      <c r="G24" s="24">
        <f>SUM(G17:G23)</f>
        <v>0</v>
      </c>
      <c r="H24" s="24">
        <f>SUM(H17:H23)</f>
        <v>0</v>
      </c>
    </row>
    <row r="25" spans="1:8">
      <c r="A25" s="10"/>
      <c r="B25" s="54"/>
      <c r="G25" s="10"/>
      <c r="H25" s="10"/>
    </row>
    <row r="26" spans="1:8" ht="15.75">
      <c r="A26" s="7">
        <v>3</v>
      </c>
      <c r="B26" s="52" t="s">
        <v>29</v>
      </c>
      <c r="C26" s="7"/>
      <c r="D26" s="20"/>
      <c r="E26" s="24"/>
      <c r="F26" s="7"/>
      <c r="G26" s="7"/>
      <c r="H26" s="7"/>
    </row>
    <row r="27" spans="1:8" ht="51">
      <c r="A27" s="10">
        <v>3.1</v>
      </c>
      <c r="B27" s="55" t="s">
        <v>79</v>
      </c>
      <c r="G27" s="10"/>
      <c r="H27" s="10"/>
    </row>
    <row r="28" spans="1:8">
      <c r="A28" s="10"/>
      <c r="B28" s="55" t="s">
        <v>74</v>
      </c>
      <c r="C28" s="10" t="s">
        <v>11</v>
      </c>
      <c r="D28" s="17">
        <v>245</v>
      </c>
      <c r="F28" s="25">
        <f t="shared" ref="F28:F36" si="4">D28*E28</f>
        <v>0</v>
      </c>
      <c r="G28" s="25">
        <v>0</v>
      </c>
      <c r="H28" s="25">
        <f t="shared" ref="H28:H36" si="5">+F28-G28</f>
        <v>0</v>
      </c>
    </row>
    <row r="29" spans="1:8">
      <c r="A29" s="10"/>
      <c r="B29" s="55" t="s">
        <v>75</v>
      </c>
      <c r="C29" s="10" t="s">
        <v>11</v>
      </c>
      <c r="D29" s="17">
        <v>58.39</v>
      </c>
      <c r="F29" s="25">
        <f t="shared" si="4"/>
        <v>0</v>
      </c>
      <c r="G29" s="25">
        <v>0</v>
      </c>
      <c r="H29" s="25">
        <f t="shared" si="5"/>
        <v>0</v>
      </c>
    </row>
    <row r="30" spans="1:8" ht="38.25">
      <c r="A30" s="10">
        <v>3.2</v>
      </c>
      <c r="B30" s="55" t="s">
        <v>80</v>
      </c>
      <c r="C30" s="10" t="s">
        <v>11</v>
      </c>
      <c r="D30" s="17">
        <v>10</v>
      </c>
      <c r="F30" s="25">
        <f t="shared" si="4"/>
        <v>0</v>
      </c>
      <c r="G30" s="25">
        <v>0</v>
      </c>
      <c r="H30" s="25">
        <f t="shared" si="5"/>
        <v>0</v>
      </c>
    </row>
    <row r="31" spans="1:8" ht="38.25">
      <c r="A31" s="10">
        <v>3.3</v>
      </c>
      <c r="B31" s="56" t="s">
        <v>88</v>
      </c>
      <c r="C31" s="10" t="s">
        <v>15</v>
      </c>
      <c r="D31" s="17">
        <v>1</v>
      </c>
      <c r="F31" s="25">
        <f t="shared" si="4"/>
        <v>0</v>
      </c>
      <c r="G31" s="25">
        <v>0</v>
      </c>
      <c r="H31" s="25">
        <f t="shared" si="5"/>
        <v>0</v>
      </c>
    </row>
    <row r="32" spans="1:8" ht="38.25">
      <c r="A32" s="10">
        <v>3.4</v>
      </c>
      <c r="B32" s="56" t="s">
        <v>89</v>
      </c>
      <c r="C32" s="10" t="s">
        <v>15</v>
      </c>
      <c r="D32" s="17">
        <v>15</v>
      </c>
      <c r="F32" s="25">
        <f t="shared" si="4"/>
        <v>0</v>
      </c>
      <c r="G32" s="25">
        <v>0</v>
      </c>
      <c r="H32" s="25">
        <f t="shared" si="5"/>
        <v>0</v>
      </c>
    </row>
    <row r="33" spans="1:8" ht="38.25">
      <c r="A33" s="10">
        <v>3.5</v>
      </c>
      <c r="B33" s="56" t="s">
        <v>90</v>
      </c>
      <c r="C33" s="10" t="s">
        <v>15</v>
      </c>
      <c r="D33" s="17">
        <v>3</v>
      </c>
      <c r="F33" s="25">
        <f t="shared" si="4"/>
        <v>0</v>
      </c>
      <c r="G33" s="25">
        <v>0</v>
      </c>
      <c r="H33" s="25">
        <f t="shared" si="5"/>
        <v>0</v>
      </c>
    </row>
    <row r="34" spans="1:8" ht="51">
      <c r="A34" s="10">
        <v>3.6</v>
      </c>
      <c r="B34" s="56" t="s">
        <v>30</v>
      </c>
      <c r="C34" s="10" t="s">
        <v>15</v>
      </c>
      <c r="D34" s="17">
        <v>19</v>
      </c>
      <c r="F34" s="25">
        <f t="shared" si="4"/>
        <v>0</v>
      </c>
      <c r="G34" s="25">
        <v>0</v>
      </c>
      <c r="H34" s="25">
        <f t="shared" si="5"/>
        <v>0</v>
      </c>
    </row>
    <row r="35" spans="1:8" ht="38.25">
      <c r="A35" s="10">
        <v>3.7</v>
      </c>
      <c r="B35" s="56" t="s">
        <v>48</v>
      </c>
      <c r="C35" s="10" t="s">
        <v>10</v>
      </c>
      <c r="D35" s="17">
        <v>1</v>
      </c>
      <c r="F35" s="25">
        <f t="shared" si="4"/>
        <v>0</v>
      </c>
      <c r="G35" s="25">
        <v>0</v>
      </c>
      <c r="H35" s="25">
        <f t="shared" si="5"/>
        <v>0</v>
      </c>
    </row>
    <row r="36" spans="1:8" ht="63.75">
      <c r="A36" s="10">
        <v>3.8</v>
      </c>
      <c r="B36" s="56" t="s">
        <v>98</v>
      </c>
      <c r="C36" s="10" t="s">
        <v>10</v>
      </c>
      <c r="D36" s="17">
        <v>9</v>
      </c>
      <c r="F36" s="25">
        <f t="shared" si="4"/>
        <v>0</v>
      </c>
      <c r="G36" s="25">
        <v>0</v>
      </c>
      <c r="H36" s="25">
        <f t="shared" si="5"/>
        <v>0</v>
      </c>
    </row>
    <row r="37" spans="1:8" ht="15.75">
      <c r="A37" s="9"/>
      <c r="B37" s="52" t="s">
        <v>31</v>
      </c>
      <c r="C37" s="9"/>
      <c r="D37" s="19"/>
      <c r="E37" s="26"/>
      <c r="F37" s="26">
        <f>SUM(F28:F36)</f>
        <v>0</v>
      </c>
      <c r="G37" s="26">
        <f>SUM(G28:G36)</f>
        <v>0</v>
      </c>
      <c r="H37" s="26">
        <f>SUM(H28:H36)</f>
        <v>0</v>
      </c>
    </row>
    <row r="38" spans="1:8" ht="15.75">
      <c r="A38" s="29"/>
      <c r="B38" s="57"/>
      <c r="C38" s="29"/>
      <c r="D38" s="31"/>
      <c r="E38" s="32"/>
      <c r="F38" s="32"/>
      <c r="G38" s="32"/>
      <c r="H38" s="32"/>
    </row>
    <row r="39" spans="1:8" ht="15.75">
      <c r="A39" s="7">
        <v>4</v>
      </c>
      <c r="B39" s="52" t="s">
        <v>50</v>
      </c>
      <c r="C39" s="9"/>
      <c r="D39" s="9"/>
      <c r="E39" s="9"/>
      <c r="F39" s="9"/>
      <c r="G39" s="9"/>
      <c r="H39" s="9"/>
    </row>
    <row r="40" spans="1:8" ht="38.25">
      <c r="A40" s="10">
        <v>4.0999999999999996</v>
      </c>
      <c r="B40" s="56" t="s">
        <v>110</v>
      </c>
      <c r="C40" s="10" t="s">
        <v>14</v>
      </c>
      <c r="D40" s="17">
        <v>4</v>
      </c>
      <c r="F40" s="25">
        <f t="shared" ref="F40:F45" si="6">D40*E40</f>
        <v>0</v>
      </c>
      <c r="G40" s="25">
        <v>0</v>
      </c>
      <c r="H40" s="25">
        <f t="shared" ref="H40:H45" si="7">+F40-G40</f>
        <v>0</v>
      </c>
    </row>
    <row r="41" spans="1:8" ht="38.25">
      <c r="A41" s="10">
        <v>4.2</v>
      </c>
      <c r="B41" s="56" t="s">
        <v>111</v>
      </c>
      <c r="C41" s="10" t="s">
        <v>14</v>
      </c>
      <c r="D41" s="17">
        <v>4</v>
      </c>
      <c r="F41" s="25">
        <f t="shared" si="6"/>
        <v>0</v>
      </c>
      <c r="G41" s="25">
        <v>0</v>
      </c>
      <c r="H41" s="25">
        <f t="shared" si="7"/>
        <v>0</v>
      </c>
    </row>
    <row r="42" spans="1:8" ht="38.25">
      <c r="A42" s="10">
        <v>4.3</v>
      </c>
      <c r="B42" s="56" t="s">
        <v>51</v>
      </c>
      <c r="C42" s="10" t="s">
        <v>14</v>
      </c>
      <c r="D42" s="17">
        <v>4</v>
      </c>
      <c r="F42" s="25">
        <f t="shared" si="6"/>
        <v>0</v>
      </c>
      <c r="G42" s="25">
        <v>0</v>
      </c>
      <c r="H42" s="25">
        <f t="shared" si="7"/>
        <v>0</v>
      </c>
    </row>
    <row r="43" spans="1:8" ht="25.5">
      <c r="A43" s="10">
        <v>4.4000000000000004</v>
      </c>
      <c r="B43" s="56" t="s">
        <v>52</v>
      </c>
      <c r="C43" s="10" t="s">
        <v>11</v>
      </c>
      <c r="D43" s="17">
        <v>4</v>
      </c>
      <c r="F43" s="25">
        <f t="shared" si="6"/>
        <v>0</v>
      </c>
      <c r="G43" s="25">
        <v>0</v>
      </c>
      <c r="H43" s="25">
        <f t="shared" si="7"/>
        <v>0</v>
      </c>
    </row>
    <row r="44" spans="1:8" ht="38.25">
      <c r="A44" s="10">
        <v>4.5</v>
      </c>
      <c r="B44" s="56" t="s">
        <v>53</v>
      </c>
      <c r="C44" s="10" t="s">
        <v>26</v>
      </c>
      <c r="D44" s="17">
        <f>D42*0.4</f>
        <v>1.6</v>
      </c>
      <c r="F44" s="25">
        <f t="shared" si="6"/>
        <v>0</v>
      </c>
      <c r="G44" s="25">
        <v>0</v>
      </c>
      <c r="H44" s="25">
        <f t="shared" si="7"/>
        <v>0</v>
      </c>
    </row>
    <row r="45" spans="1:8" ht="38.25">
      <c r="A45" s="10">
        <v>4.5999999999999996</v>
      </c>
      <c r="B45" s="56" t="s">
        <v>54</v>
      </c>
      <c r="C45" s="10" t="s">
        <v>26</v>
      </c>
      <c r="D45" s="17">
        <f>D42*0.2</f>
        <v>0.8</v>
      </c>
      <c r="F45" s="25">
        <f t="shared" si="6"/>
        <v>0</v>
      </c>
      <c r="G45" s="25">
        <v>0</v>
      </c>
      <c r="H45" s="25">
        <f t="shared" si="7"/>
        <v>0</v>
      </c>
    </row>
    <row r="46" spans="1:8" ht="15.75">
      <c r="A46" s="39"/>
      <c r="B46" s="58" t="s">
        <v>55</v>
      </c>
      <c r="C46" s="40"/>
      <c r="D46" s="41"/>
      <c r="E46" s="35"/>
      <c r="F46" s="34">
        <f>SUM(F40:F45)</f>
        <v>0</v>
      </c>
      <c r="G46" s="34">
        <f>SUM(G40:G45)</f>
        <v>0</v>
      </c>
      <c r="H46" s="34">
        <f>SUM(H40:H45)</f>
        <v>0</v>
      </c>
    </row>
    <row r="47" spans="1:8" ht="15.75">
      <c r="A47" s="29"/>
      <c r="B47" s="57"/>
      <c r="C47" s="29"/>
      <c r="D47" s="31"/>
      <c r="E47" s="32"/>
      <c r="F47" s="32"/>
      <c r="G47" s="32"/>
      <c r="H47" s="32"/>
    </row>
    <row r="48" spans="1:8" ht="15.75">
      <c r="A48" s="7">
        <v>5</v>
      </c>
      <c r="B48" s="52" t="s">
        <v>32</v>
      </c>
      <c r="C48" s="6"/>
      <c r="D48" s="20"/>
      <c r="E48" s="24"/>
      <c r="F48" s="7"/>
      <c r="G48" s="7"/>
      <c r="H48" s="7"/>
    </row>
    <row r="49" spans="1:8">
      <c r="A49" s="10">
        <v>5.0999999999999996</v>
      </c>
      <c r="B49" s="59" t="s">
        <v>33</v>
      </c>
      <c r="C49" s="10" t="s">
        <v>27</v>
      </c>
      <c r="D49" s="17">
        <v>20</v>
      </c>
      <c r="F49" s="25">
        <f t="shared" ref="F49:F54" si="8">D49*E49</f>
        <v>0</v>
      </c>
      <c r="G49" s="25">
        <v>0</v>
      </c>
      <c r="H49" s="25">
        <f t="shared" ref="H49:H54" si="9">+F49-G49</f>
        <v>0</v>
      </c>
    </row>
    <row r="50" spans="1:8">
      <c r="A50" s="10">
        <v>5.2</v>
      </c>
      <c r="B50" s="59" t="s">
        <v>34</v>
      </c>
      <c r="C50" s="10" t="s">
        <v>27</v>
      </c>
      <c r="D50" s="17">
        <v>20</v>
      </c>
      <c r="F50" s="25">
        <f t="shared" si="8"/>
        <v>0</v>
      </c>
      <c r="G50" s="25">
        <v>0</v>
      </c>
      <c r="H50" s="25">
        <f t="shared" si="9"/>
        <v>0</v>
      </c>
    </row>
    <row r="51" spans="1:8">
      <c r="A51" s="10">
        <v>5.3</v>
      </c>
      <c r="B51" s="59" t="s">
        <v>46</v>
      </c>
      <c r="C51" s="10" t="s">
        <v>15</v>
      </c>
      <c r="D51" s="17">
        <v>1</v>
      </c>
      <c r="F51" s="25">
        <f t="shared" si="8"/>
        <v>0</v>
      </c>
      <c r="G51" s="25">
        <v>0</v>
      </c>
      <c r="H51" s="25">
        <f t="shared" si="9"/>
        <v>0</v>
      </c>
    </row>
    <row r="52" spans="1:8" ht="51">
      <c r="A52" s="10">
        <v>5.4</v>
      </c>
      <c r="B52" s="59" t="s">
        <v>43</v>
      </c>
      <c r="C52" s="10" t="s">
        <v>11</v>
      </c>
      <c r="D52" s="17">
        <f>D10</f>
        <v>303.39</v>
      </c>
      <c r="F52" s="25">
        <f t="shared" si="8"/>
        <v>0</v>
      </c>
      <c r="G52" s="25">
        <v>0</v>
      </c>
      <c r="H52" s="25">
        <f t="shared" si="9"/>
        <v>0</v>
      </c>
    </row>
    <row r="53" spans="1:8" ht="39.75" customHeight="1">
      <c r="A53" s="10">
        <v>5.5</v>
      </c>
      <c r="B53" s="59" t="s">
        <v>44</v>
      </c>
      <c r="C53" s="10" t="s">
        <v>15</v>
      </c>
      <c r="D53" s="17">
        <f>D34</f>
        <v>19</v>
      </c>
      <c r="F53" s="25">
        <f t="shared" si="8"/>
        <v>0</v>
      </c>
      <c r="G53" s="25">
        <v>0</v>
      </c>
      <c r="H53" s="25">
        <f t="shared" si="9"/>
        <v>0</v>
      </c>
    </row>
    <row r="54" spans="1:8" ht="25.5">
      <c r="A54" s="10">
        <v>5.6</v>
      </c>
      <c r="B54" s="59" t="s">
        <v>35</v>
      </c>
      <c r="C54" s="10" t="s">
        <v>15</v>
      </c>
      <c r="D54" s="17">
        <v>1</v>
      </c>
      <c r="F54" s="25">
        <f t="shared" si="8"/>
        <v>0</v>
      </c>
      <c r="G54" s="25">
        <v>0</v>
      </c>
      <c r="H54" s="25">
        <f t="shared" si="9"/>
        <v>0</v>
      </c>
    </row>
    <row r="55" spans="1:8" ht="15.75">
      <c r="A55" s="7"/>
      <c r="B55" s="52" t="s">
        <v>36</v>
      </c>
      <c r="C55" s="15"/>
      <c r="D55" s="21"/>
      <c r="E55" s="27"/>
      <c r="F55" s="26">
        <f>SUM(F49:F54)</f>
        <v>0</v>
      </c>
      <c r="G55" s="26">
        <f>SUM(G49:G54)</f>
        <v>0</v>
      </c>
      <c r="H55" s="26">
        <f>SUM(H49:H54)</f>
        <v>0</v>
      </c>
    </row>
    <row r="56" spans="1:8">
      <c r="B56" s="54"/>
      <c r="G56" s="10"/>
      <c r="H56" s="10"/>
    </row>
    <row r="57" spans="1:8" ht="15.75">
      <c r="A57" s="7">
        <v>6</v>
      </c>
      <c r="B57" s="52" t="s">
        <v>37</v>
      </c>
      <c r="C57" s="6"/>
      <c r="D57" s="20"/>
      <c r="E57" s="24"/>
      <c r="F57" s="7"/>
      <c r="G57" s="7"/>
      <c r="H57" s="7"/>
    </row>
    <row r="58" spans="1:8" ht="25.5">
      <c r="A58" s="10">
        <v>6.1</v>
      </c>
      <c r="B58" s="59" t="s">
        <v>38</v>
      </c>
      <c r="C58" t="s">
        <v>10</v>
      </c>
      <c r="D58" s="17">
        <v>1</v>
      </c>
      <c r="F58" s="25">
        <f>D58*E58</f>
        <v>0</v>
      </c>
      <c r="G58" s="25">
        <v>0</v>
      </c>
      <c r="H58" s="25">
        <f>+F58-G58</f>
        <v>0</v>
      </c>
    </row>
    <row r="59" spans="1:8">
      <c r="A59" s="10">
        <v>6.2</v>
      </c>
      <c r="B59" s="59" t="s">
        <v>39</v>
      </c>
      <c r="C59" t="s">
        <v>10</v>
      </c>
      <c r="D59" s="17">
        <v>1</v>
      </c>
      <c r="F59" s="25">
        <f>D59*E59</f>
        <v>0</v>
      </c>
      <c r="G59" s="25">
        <v>0</v>
      </c>
      <c r="H59" s="25">
        <f>+F59-G59</f>
        <v>0</v>
      </c>
    </row>
    <row r="60" spans="1:8" ht="15.75">
      <c r="A60" s="15"/>
      <c r="B60" s="52" t="s">
        <v>40</v>
      </c>
      <c r="C60" s="15"/>
      <c r="D60" s="21"/>
      <c r="E60" s="27"/>
      <c r="F60" s="26">
        <f>SUM(F58:F59)</f>
        <v>0</v>
      </c>
      <c r="G60" s="26">
        <f>SUM(G58:G59)</f>
        <v>0</v>
      </c>
      <c r="H60" s="26">
        <f>SUM(H58:H59)</f>
        <v>0</v>
      </c>
    </row>
    <row r="61" spans="1:8">
      <c r="B61" s="54"/>
      <c r="G61" s="10"/>
      <c r="H61" s="10"/>
    </row>
    <row r="62" spans="1:8" ht="15.75">
      <c r="A62" s="7">
        <v>7</v>
      </c>
      <c r="B62" s="52" t="s">
        <v>41</v>
      </c>
      <c r="C62" s="6"/>
      <c r="D62" s="20"/>
      <c r="E62" s="24"/>
      <c r="F62" s="7"/>
      <c r="G62" s="7"/>
      <c r="H62" s="7"/>
    </row>
    <row r="63" spans="1:8" ht="25.5">
      <c r="A63" s="10">
        <v>7.1</v>
      </c>
      <c r="B63" s="59" t="s">
        <v>49</v>
      </c>
      <c r="C63" t="s">
        <v>10</v>
      </c>
      <c r="D63" s="17">
        <v>1</v>
      </c>
      <c r="E63" s="25">
        <f>(F60+F55+F37+F24+F14)*0.05</f>
        <v>0</v>
      </c>
      <c r="F63" s="25">
        <f>D63*E63</f>
        <v>0</v>
      </c>
      <c r="G63" s="25">
        <v>0</v>
      </c>
      <c r="H63" s="25">
        <f>+F63-G63</f>
        <v>0</v>
      </c>
    </row>
    <row r="64" spans="1:8">
      <c r="B64" s="54"/>
      <c r="G64" s="10"/>
      <c r="H64" s="10"/>
    </row>
    <row r="65" spans="1:8" ht="15.75">
      <c r="A65" s="36"/>
      <c r="B65" s="58" t="s">
        <v>45</v>
      </c>
      <c r="C65" s="36"/>
      <c r="D65" s="37"/>
      <c r="E65" s="35"/>
      <c r="F65" s="34">
        <f>F60+F55+F46+F37+F24+F14+F63</f>
        <v>0</v>
      </c>
      <c r="G65" s="34">
        <f>G60+G55+G46+G37+G24+G14+G63</f>
        <v>0</v>
      </c>
      <c r="H65" s="34">
        <f>H60+H55+H46+H37+H24+H14+H63</f>
        <v>0</v>
      </c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4"/>
  <sheetViews>
    <sheetView workbookViewId="0">
      <selection activeCell="E9" sqref="E9"/>
    </sheetView>
  </sheetViews>
  <sheetFormatPr defaultColWidth="22.42578125" defaultRowHeight="15"/>
  <cols>
    <col min="1" max="1" width="13.85546875" bestFit="1" customWidth="1"/>
    <col min="2" max="2" width="46" customWidth="1"/>
    <col min="3" max="3" width="16.7109375" customWidth="1"/>
    <col min="4" max="4" width="18.140625" style="17" customWidth="1"/>
    <col min="5" max="5" width="18.140625" style="25" customWidth="1"/>
    <col min="6" max="6" width="18" style="10" customWidth="1"/>
  </cols>
  <sheetData>
    <row r="1" spans="1:8" ht="15" customHeight="1">
      <c r="A1" s="61" t="s">
        <v>82</v>
      </c>
      <c r="B1" s="62"/>
      <c r="C1" s="62"/>
      <c r="D1" s="62"/>
      <c r="E1" s="62"/>
      <c r="F1" s="62"/>
    </row>
    <row r="2" spans="1:8" ht="30" customHeight="1">
      <c r="A2" s="62"/>
      <c r="B2" s="62"/>
      <c r="C2" s="62"/>
      <c r="D2" s="62"/>
      <c r="E2" s="62"/>
      <c r="F2" s="62"/>
    </row>
    <row r="3" spans="1:8" ht="15.75">
      <c r="A3" s="4" t="s">
        <v>6</v>
      </c>
      <c r="B3" s="5" t="s">
        <v>102</v>
      </c>
    </row>
    <row r="4" spans="1:8" ht="15.75">
      <c r="A4" s="4" t="s">
        <v>7</v>
      </c>
      <c r="B4" s="5" t="s">
        <v>103</v>
      </c>
    </row>
    <row r="5" spans="1:8" ht="15.75">
      <c r="A5" s="4" t="s">
        <v>8</v>
      </c>
      <c r="B5" s="5" t="s">
        <v>104</v>
      </c>
    </row>
    <row r="7" spans="1:8" ht="15.75" thickBot="1">
      <c r="A7" s="1" t="s">
        <v>0</v>
      </c>
      <c r="B7" s="2" t="s">
        <v>1</v>
      </c>
      <c r="C7" s="1" t="s">
        <v>2</v>
      </c>
      <c r="D7" s="18" t="s">
        <v>3</v>
      </c>
      <c r="E7" s="23" t="s">
        <v>4</v>
      </c>
      <c r="F7" s="3" t="s">
        <v>108</v>
      </c>
      <c r="G7" s="3" t="s">
        <v>106</v>
      </c>
      <c r="H7" s="3" t="s">
        <v>107</v>
      </c>
    </row>
    <row r="8" spans="1:8" ht="15.75">
      <c r="A8" s="7">
        <v>1</v>
      </c>
      <c r="B8" s="6" t="s">
        <v>5</v>
      </c>
      <c r="C8" s="8"/>
      <c r="D8" s="19"/>
      <c r="E8" s="26"/>
      <c r="F8" s="8"/>
      <c r="G8" s="8"/>
      <c r="H8" s="8"/>
    </row>
    <row r="9" spans="1:8" ht="28.5">
      <c r="A9" s="10">
        <v>1.1000000000000001</v>
      </c>
      <c r="B9" s="11" t="s">
        <v>9</v>
      </c>
      <c r="C9" s="10" t="s">
        <v>10</v>
      </c>
      <c r="D9" s="17">
        <v>4</v>
      </c>
      <c r="F9" s="25">
        <f>D9*E9</f>
        <v>0</v>
      </c>
      <c r="G9" s="25">
        <v>0</v>
      </c>
      <c r="H9" s="25">
        <f>+F9-G9</f>
        <v>0</v>
      </c>
    </row>
    <row r="10" spans="1:8" ht="28.5">
      <c r="A10" s="10">
        <v>1.2</v>
      </c>
      <c r="B10" s="11" t="s">
        <v>76</v>
      </c>
      <c r="C10" s="10" t="s">
        <v>11</v>
      </c>
      <c r="D10" s="17">
        <v>31.38</v>
      </c>
      <c r="F10" s="25">
        <f t="shared" ref="F10:F13" si="0">D10*E10</f>
        <v>0</v>
      </c>
      <c r="G10" s="25">
        <v>0</v>
      </c>
      <c r="H10" s="25">
        <f t="shared" ref="H10:H13" si="1">+F10-G10</f>
        <v>0</v>
      </c>
    </row>
    <row r="11" spans="1:8" ht="28.5">
      <c r="A11" s="10">
        <v>1.3</v>
      </c>
      <c r="B11" s="11" t="s">
        <v>12</v>
      </c>
      <c r="C11" s="10" t="s">
        <v>11</v>
      </c>
      <c r="D11" s="17">
        <v>0</v>
      </c>
      <c r="F11" s="25">
        <f t="shared" si="0"/>
        <v>0</v>
      </c>
      <c r="G11" s="25">
        <v>0</v>
      </c>
      <c r="H11" s="25">
        <f t="shared" si="1"/>
        <v>0</v>
      </c>
    </row>
    <row r="12" spans="1:8" ht="28.5">
      <c r="A12" s="10">
        <v>1.4</v>
      </c>
      <c r="B12" s="11" t="s">
        <v>13</v>
      </c>
      <c r="C12" s="10" t="s">
        <v>14</v>
      </c>
      <c r="D12" s="17">
        <v>0</v>
      </c>
      <c r="F12" s="25">
        <f t="shared" si="0"/>
        <v>0</v>
      </c>
      <c r="G12" s="25">
        <v>0</v>
      </c>
      <c r="H12" s="25">
        <f t="shared" si="1"/>
        <v>0</v>
      </c>
    </row>
    <row r="13" spans="1:8" ht="99.75">
      <c r="A13" s="10">
        <v>1.5</v>
      </c>
      <c r="B13" s="11" t="s">
        <v>16</v>
      </c>
      <c r="C13" s="10" t="s">
        <v>15</v>
      </c>
      <c r="D13" s="17">
        <v>1</v>
      </c>
      <c r="F13" s="25">
        <f t="shared" si="0"/>
        <v>0</v>
      </c>
      <c r="G13" s="25">
        <v>0</v>
      </c>
      <c r="H13" s="25">
        <f t="shared" si="1"/>
        <v>0</v>
      </c>
    </row>
    <row r="14" spans="1:8" ht="15.75">
      <c r="A14" s="6"/>
      <c r="B14" s="6" t="s">
        <v>17</v>
      </c>
      <c r="C14" s="6"/>
      <c r="D14" s="20"/>
      <c r="E14" s="24"/>
      <c r="F14" s="24">
        <f>SUM(F9:F13)</f>
        <v>0</v>
      </c>
      <c r="G14" s="24">
        <f>SUM(G9:G13)</f>
        <v>0</v>
      </c>
      <c r="H14" s="24">
        <f>SUM(H9:H13)</f>
        <v>0</v>
      </c>
    </row>
    <row r="15" spans="1:8">
      <c r="A15" s="10"/>
      <c r="B15" s="12"/>
      <c r="C15" s="10"/>
      <c r="G15" s="10"/>
      <c r="H15" s="10"/>
    </row>
    <row r="16" spans="1:8" ht="15.75">
      <c r="A16" s="7">
        <v>2</v>
      </c>
      <c r="B16" s="6" t="s">
        <v>18</v>
      </c>
      <c r="C16" s="6"/>
      <c r="D16" s="20"/>
      <c r="E16" s="24"/>
      <c r="F16" s="7"/>
      <c r="G16" s="7"/>
      <c r="H16" s="7"/>
    </row>
    <row r="17" spans="1:8" ht="51">
      <c r="A17" s="10">
        <v>2.1</v>
      </c>
      <c r="B17" s="13" t="s">
        <v>19</v>
      </c>
      <c r="C17" s="10" t="s">
        <v>26</v>
      </c>
      <c r="D17" s="28">
        <v>73.5</v>
      </c>
      <c r="F17" s="25">
        <f t="shared" ref="F17:F23" si="2">D17*E17</f>
        <v>0</v>
      </c>
      <c r="G17" s="25">
        <v>0</v>
      </c>
      <c r="H17" s="25">
        <f t="shared" ref="H17:H23" si="3">+F17-G17</f>
        <v>0</v>
      </c>
    </row>
    <row r="18" spans="1:8" ht="51">
      <c r="A18" s="10">
        <v>2.2000000000000002</v>
      </c>
      <c r="B18" s="13" t="s">
        <v>20</v>
      </c>
      <c r="C18" s="10" t="s">
        <v>26</v>
      </c>
      <c r="D18" s="28">
        <v>9.5</v>
      </c>
      <c r="F18" s="25">
        <f t="shared" si="2"/>
        <v>0</v>
      </c>
      <c r="G18" s="25">
        <v>0</v>
      </c>
      <c r="H18" s="25">
        <f t="shared" si="3"/>
        <v>0</v>
      </c>
    </row>
    <row r="19" spans="1:8" ht="38.25">
      <c r="A19" s="10">
        <v>2.2999999999999998</v>
      </c>
      <c r="B19" s="13" t="s">
        <v>21</v>
      </c>
      <c r="C19" s="10" t="s">
        <v>14</v>
      </c>
      <c r="D19" s="17">
        <v>31.38</v>
      </c>
      <c r="F19" s="25">
        <f t="shared" si="2"/>
        <v>0</v>
      </c>
      <c r="G19" s="25">
        <v>0</v>
      </c>
      <c r="H19" s="25">
        <f t="shared" si="3"/>
        <v>0</v>
      </c>
    </row>
    <row r="20" spans="1:8" ht="63.75">
      <c r="A20" s="10">
        <v>2.4</v>
      </c>
      <c r="B20" s="13" t="s">
        <v>22</v>
      </c>
      <c r="C20" s="10" t="s">
        <v>26</v>
      </c>
      <c r="D20" s="17">
        <v>6.5</v>
      </c>
      <c r="F20" s="25">
        <f t="shared" si="2"/>
        <v>0</v>
      </c>
      <c r="G20" s="25">
        <v>0</v>
      </c>
      <c r="H20" s="25">
        <f t="shared" si="3"/>
        <v>0</v>
      </c>
    </row>
    <row r="21" spans="1:8" ht="63.75">
      <c r="A21" s="10">
        <v>2.5</v>
      </c>
      <c r="B21" s="13" t="s">
        <v>23</v>
      </c>
      <c r="C21" s="10" t="s">
        <v>26</v>
      </c>
      <c r="D21" s="17">
        <v>18.5</v>
      </c>
      <c r="F21" s="25">
        <f t="shared" si="2"/>
        <v>0</v>
      </c>
      <c r="G21" s="25">
        <v>0</v>
      </c>
      <c r="H21" s="25">
        <f t="shared" si="3"/>
        <v>0</v>
      </c>
    </row>
    <row r="22" spans="1:8" ht="89.25">
      <c r="A22" s="10">
        <v>2.6</v>
      </c>
      <c r="B22" s="13" t="s">
        <v>24</v>
      </c>
      <c r="C22" s="10" t="s">
        <v>26</v>
      </c>
      <c r="D22" s="17">
        <v>44.6</v>
      </c>
      <c r="F22" s="25">
        <f t="shared" si="2"/>
        <v>0</v>
      </c>
      <c r="G22" s="25">
        <v>0</v>
      </c>
      <c r="H22" s="25">
        <f t="shared" si="3"/>
        <v>0</v>
      </c>
    </row>
    <row r="23" spans="1:8" ht="25.5">
      <c r="A23" s="10">
        <v>2.7</v>
      </c>
      <c r="B23" s="13" t="s">
        <v>25</v>
      </c>
      <c r="C23" s="10" t="s">
        <v>26</v>
      </c>
      <c r="D23" s="17">
        <f>D17+D18-D22</f>
        <v>38.4</v>
      </c>
      <c r="F23" s="25">
        <f t="shared" si="2"/>
        <v>0</v>
      </c>
      <c r="G23" s="25">
        <v>0</v>
      </c>
      <c r="H23" s="25">
        <f t="shared" si="3"/>
        <v>0</v>
      </c>
    </row>
    <row r="24" spans="1:8" ht="15.75">
      <c r="A24" s="6"/>
      <c r="B24" s="6" t="s">
        <v>47</v>
      </c>
      <c r="C24" s="6"/>
      <c r="D24" s="20"/>
      <c r="E24" s="24"/>
      <c r="F24" s="24">
        <f>SUM(F17:F23)</f>
        <v>0</v>
      </c>
      <c r="G24" s="24">
        <f>SUM(G17:G23)</f>
        <v>0</v>
      </c>
      <c r="H24" s="24">
        <f>SUM(H17:H23)</f>
        <v>0</v>
      </c>
    </row>
    <row r="25" spans="1:8">
      <c r="A25" s="10"/>
      <c r="B25" s="12"/>
      <c r="G25" s="10"/>
      <c r="H25" s="10"/>
    </row>
    <row r="26" spans="1:8" ht="15.75">
      <c r="A26" s="7">
        <v>3</v>
      </c>
      <c r="B26" s="6" t="s">
        <v>29</v>
      </c>
      <c r="C26" s="7"/>
      <c r="D26" s="20"/>
      <c r="E26" s="24"/>
      <c r="F26" s="7"/>
      <c r="G26" s="7"/>
      <c r="H26" s="7"/>
    </row>
    <row r="27" spans="1:8" ht="51">
      <c r="A27" s="10">
        <v>3.1</v>
      </c>
      <c r="B27" s="13" t="s">
        <v>79</v>
      </c>
      <c r="G27" s="10"/>
      <c r="H27" s="10"/>
    </row>
    <row r="28" spans="1:8">
      <c r="A28" s="10"/>
      <c r="B28" s="13" t="s">
        <v>74</v>
      </c>
      <c r="C28" s="10" t="s">
        <v>11</v>
      </c>
      <c r="D28" s="17">
        <v>31.38</v>
      </c>
      <c r="F28" s="25">
        <f t="shared" ref="F28:F34" si="4">D28*E28</f>
        <v>0</v>
      </c>
      <c r="G28" s="25">
        <v>0</v>
      </c>
      <c r="H28" s="25">
        <f t="shared" ref="H28:H34" si="5">+F28-G28</f>
        <v>0</v>
      </c>
    </row>
    <row r="29" spans="1:8" ht="38.25">
      <c r="A29" s="10">
        <v>3.2</v>
      </c>
      <c r="B29" s="13" t="s">
        <v>80</v>
      </c>
      <c r="C29" s="10" t="s">
        <v>11</v>
      </c>
      <c r="D29" s="17">
        <v>0</v>
      </c>
      <c r="F29" s="25">
        <f t="shared" si="4"/>
        <v>0</v>
      </c>
      <c r="G29" s="25">
        <v>0</v>
      </c>
      <c r="H29" s="25">
        <f t="shared" si="5"/>
        <v>0</v>
      </c>
    </row>
    <row r="30" spans="1:8" ht="38.25">
      <c r="A30" s="10">
        <v>3.3</v>
      </c>
      <c r="B30" s="14" t="s">
        <v>88</v>
      </c>
      <c r="C30" s="10" t="s">
        <v>15</v>
      </c>
      <c r="D30" s="17">
        <v>0</v>
      </c>
      <c r="F30" s="25">
        <f t="shared" si="4"/>
        <v>0</v>
      </c>
      <c r="G30" s="25">
        <v>0</v>
      </c>
      <c r="H30" s="25">
        <f t="shared" si="5"/>
        <v>0</v>
      </c>
    </row>
    <row r="31" spans="1:8" ht="38.25">
      <c r="A31" s="10">
        <v>3.4</v>
      </c>
      <c r="B31" s="14" t="s">
        <v>89</v>
      </c>
      <c r="C31" s="10" t="s">
        <v>15</v>
      </c>
      <c r="D31" s="17">
        <v>3</v>
      </c>
      <c r="F31" s="25">
        <f t="shared" si="4"/>
        <v>0</v>
      </c>
      <c r="G31" s="25">
        <v>0</v>
      </c>
      <c r="H31" s="25">
        <f t="shared" si="5"/>
        <v>0</v>
      </c>
    </row>
    <row r="32" spans="1:8" ht="51">
      <c r="A32" s="10">
        <v>3.5</v>
      </c>
      <c r="B32" s="14" t="s">
        <v>30</v>
      </c>
      <c r="C32" s="10" t="s">
        <v>15</v>
      </c>
      <c r="D32" s="17">
        <v>3</v>
      </c>
      <c r="F32" s="25">
        <f t="shared" si="4"/>
        <v>0</v>
      </c>
      <c r="G32" s="25">
        <v>0</v>
      </c>
      <c r="H32" s="25">
        <f t="shared" si="5"/>
        <v>0</v>
      </c>
    </row>
    <row r="33" spans="1:8" ht="38.25">
      <c r="A33" s="10">
        <v>3.6</v>
      </c>
      <c r="B33" s="14" t="s">
        <v>48</v>
      </c>
      <c r="C33" s="10" t="s">
        <v>10</v>
      </c>
      <c r="D33" s="17">
        <v>1</v>
      </c>
      <c r="F33" s="25">
        <f t="shared" si="4"/>
        <v>0</v>
      </c>
      <c r="G33" s="25">
        <v>0</v>
      </c>
      <c r="H33" s="25">
        <f t="shared" si="5"/>
        <v>0</v>
      </c>
    </row>
    <row r="34" spans="1:8" ht="63.75">
      <c r="A34" s="10">
        <v>3.7</v>
      </c>
      <c r="B34" s="14" t="s">
        <v>98</v>
      </c>
      <c r="C34" s="10" t="s">
        <v>10</v>
      </c>
      <c r="D34" s="17">
        <v>4</v>
      </c>
      <c r="F34" s="25">
        <f t="shared" si="4"/>
        <v>0</v>
      </c>
      <c r="G34" s="25">
        <v>0</v>
      </c>
      <c r="H34" s="25">
        <f t="shared" si="5"/>
        <v>0</v>
      </c>
    </row>
    <row r="35" spans="1:8" ht="15.75">
      <c r="A35" s="9"/>
      <c r="B35" s="6" t="s">
        <v>31</v>
      </c>
      <c r="C35" s="9"/>
      <c r="D35" s="19"/>
      <c r="E35" s="26"/>
      <c r="F35" s="26">
        <f>SUM(F28:F34)</f>
        <v>0</v>
      </c>
      <c r="G35" s="26">
        <f>SUM(G28:G34)</f>
        <v>0</v>
      </c>
      <c r="H35" s="26">
        <f>SUM(H28:H34)</f>
        <v>0</v>
      </c>
    </row>
    <row r="36" spans="1:8" ht="15.75">
      <c r="A36" s="29"/>
      <c r="B36" s="30"/>
      <c r="C36" s="29"/>
      <c r="D36" s="31"/>
      <c r="E36" s="32"/>
      <c r="F36" s="32"/>
      <c r="G36" s="32"/>
      <c r="H36" s="32"/>
    </row>
    <row r="37" spans="1:8" ht="15.75">
      <c r="A37" s="7">
        <v>5</v>
      </c>
      <c r="B37" s="6" t="s">
        <v>32</v>
      </c>
      <c r="C37" s="6"/>
      <c r="D37" s="20"/>
      <c r="E37" s="24"/>
      <c r="F37" s="7"/>
      <c r="G37" s="7"/>
      <c r="H37" s="7"/>
    </row>
    <row r="38" spans="1:8">
      <c r="A38" s="10">
        <v>5.0999999999999996</v>
      </c>
      <c r="B38" s="16" t="s">
        <v>33</v>
      </c>
      <c r="C38" s="10" t="s">
        <v>27</v>
      </c>
      <c r="D38" s="17">
        <v>1</v>
      </c>
      <c r="F38" s="25">
        <f t="shared" ref="F38:F43" si="6">D38*E38</f>
        <v>0</v>
      </c>
      <c r="G38" s="25">
        <v>0</v>
      </c>
      <c r="H38" s="25">
        <f t="shared" ref="H38:H43" si="7">+F38-G38</f>
        <v>0</v>
      </c>
    </row>
    <row r="39" spans="1:8">
      <c r="A39" s="10">
        <v>5.2</v>
      </c>
      <c r="B39" s="16" t="s">
        <v>34</v>
      </c>
      <c r="C39" s="10" t="s">
        <v>27</v>
      </c>
      <c r="D39" s="17">
        <v>1</v>
      </c>
      <c r="F39" s="25">
        <f t="shared" si="6"/>
        <v>0</v>
      </c>
      <c r="G39" s="25">
        <v>0</v>
      </c>
      <c r="H39" s="25">
        <f t="shared" si="7"/>
        <v>0</v>
      </c>
    </row>
    <row r="40" spans="1:8">
      <c r="A40" s="10">
        <v>5.3</v>
      </c>
      <c r="B40" s="16" t="s">
        <v>46</v>
      </c>
      <c r="C40" s="10" t="s">
        <v>15</v>
      </c>
      <c r="D40" s="17">
        <v>1</v>
      </c>
      <c r="F40" s="25">
        <f t="shared" si="6"/>
        <v>0</v>
      </c>
      <c r="G40" s="25">
        <v>0</v>
      </c>
      <c r="H40" s="25">
        <f t="shared" si="7"/>
        <v>0</v>
      </c>
    </row>
    <row r="41" spans="1:8" ht="51">
      <c r="A41" s="10">
        <v>5.4</v>
      </c>
      <c r="B41" s="16" t="s">
        <v>43</v>
      </c>
      <c r="C41" s="10" t="s">
        <v>11</v>
      </c>
      <c r="D41" s="17">
        <f>D28</f>
        <v>31.38</v>
      </c>
      <c r="F41" s="25">
        <f t="shared" si="6"/>
        <v>0</v>
      </c>
      <c r="G41" s="25">
        <v>0</v>
      </c>
      <c r="H41" s="25">
        <f t="shared" si="7"/>
        <v>0</v>
      </c>
    </row>
    <row r="42" spans="1:8" ht="51">
      <c r="A42" s="10">
        <v>5.5</v>
      </c>
      <c r="B42" s="16" t="s">
        <v>44</v>
      </c>
      <c r="C42" s="10" t="s">
        <v>15</v>
      </c>
      <c r="D42" s="17">
        <f>D32</f>
        <v>3</v>
      </c>
      <c r="F42" s="25">
        <f t="shared" si="6"/>
        <v>0</v>
      </c>
      <c r="G42" s="25">
        <v>0</v>
      </c>
      <c r="H42" s="25">
        <f t="shared" si="7"/>
        <v>0</v>
      </c>
    </row>
    <row r="43" spans="1:8" ht="25.5">
      <c r="A43" s="10">
        <v>5.6</v>
      </c>
      <c r="B43" s="16" t="s">
        <v>35</v>
      </c>
      <c r="C43" s="10" t="s">
        <v>15</v>
      </c>
      <c r="D43" s="17">
        <v>1</v>
      </c>
      <c r="F43" s="25">
        <f t="shared" si="6"/>
        <v>0</v>
      </c>
      <c r="G43" s="25">
        <v>0</v>
      </c>
      <c r="H43" s="25">
        <f t="shared" si="7"/>
        <v>0</v>
      </c>
    </row>
    <row r="44" spans="1:8" ht="15.75">
      <c r="A44" s="7"/>
      <c r="B44" s="6" t="s">
        <v>36</v>
      </c>
      <c r="C44" s="15"/>
      <c r="D44" s="21"/>
      <c r="E44" s="27"/>
      <c r="F44" s="26">
        <f>SUM(F38:F43)</f>
        <v>0</v>
      </c>
      <c r="G44" s="26">
        <f>SUM(G38:G43)</f>
        <v>0</v>
      </c>
      <c r="H44" s="26">
        <f>SUM(H38:H43)</f>
        <v>0</v>
      </c>
    </row>
    <row r="45" spans="1:8">
      <c r="B45" s="12"/>
      <c r="G45" s="10"/>
      <c r="H45" s="10"/>
    </row>
    <row r="46" spans="1:8" ht="15.75">
      <c r="A46" s="7">
        <v>6</v>
      </c>
      <c r="B46" s="6" t="s">
        <v>37</v>
      </c>
      <c r="C46" s="6"/>
      <c r="D46" s="20"/>
      <c r="E46" s="24"/>
      <c r="F46" s="7"/>
      <c r="G46" s="7"/>
      <c r="H46" s="7"/>
    </row>
    <row r="47" spans="1:8" ht="25.5">
      <c r="A47" s="10">
        <v>6.1</v>
      </c>
      <c r="B47" s="16" t="s">
        <v>38</v>
      </c>
      <c r="C47" t="s">
        <v>10</v>
      </c>
      <c r="D47" s="17">
        <v>1</v>
      </c>
      <c r="F47" s="25">
        <f t="shared" ref="F47:F48" si="8">D47*E47</f>
        <v>0</v>
      </c>
      <c r="G47" s="25">
        <v>0</v>
      </c>
      <c r="H47" s="25">
        <f t="shared" ref="H47:H48" si="9">+F47-G47</f>
        <v>0</v>
      </c>
    </row>
    <row r="48" spans="1:8">
      <c r="A48" s="10">
        <v>6.2</v>
      </c>
      <c r="B48" s="16" t="s">
        <v>39</v>
      </c>
      <c r="C48" t="s">
        <v>10</v>
      </c>
      <c r="D48" s="17">
        <v>1</v>
      </c>
      <c r="F48" s="25">
        <f t="shared" si="8"/>
        <v>0</v>
      </c>
      <c r="G48" s="25">
        <v>0</v>
      </c>
      <c r="H48" s="25">
        <f t="shared" si="9"/>
        <v>0</v>
      </c>
    </row>
    <row r="49" spans="1:8" ht="15.75">
      <c r="A49" s="15"/>
      <c r="B49" s="6" t="s">
        <v>40</v>
      </c>
      <c r="C49" s="15"/>
      <c r="D49" s="21"/>
      <c r="E49" s="27"/>
      <c r="F49" s="26">
        <f>SUM(F47:F48)</f>
        <v>0</v>
      </c>
      <c r="G49" s="26">
        <f>SUM(G47:G48)</f>
        <v>0</v>
      </c>
      <c r="H49" s="26">
        <f>SUM(H47:H48)</f>
        <v>0</v>
      </c>
    </row>
    <row r="50" spans="1:8">
      <c r="B50" s="12"/>
      <c r="G50" s="10"/>
      <c r="H50" s="10"/>
    </row>
    <row r="51" spans="1:8" ht="15.75">
      <c r="A51" s="7">
        <v>7</v>
      </c>
      <c r="B51" s="6" t="s">
        <v>41</v>
      </c>
      <c r="C51" s="6"/>
      <c r="D51" s="20"/>
      <c r="E51" s="24"/>
      <c r="F51" s="7"/>
      <c r="G51" s="7"/>
      <c r="H51" s="7"/>
    </row>
    <row r="52" spans="1:8" ht="25.5">
      <c r="A52" s="10">
        <v>7.1</v>
      </c>
      <c r="B52" s="16" t="s">
        <v>42</v>
      </c>
      <c r="C52" t="s">
        <v>10</v>
      </c>
      <c r="D52" s="17">
        <v>1</v>
      </c>
      <c r="E52" s="25">
        <f>(F49+F44+F35+F24+F14)*0.1</f>
        <v>0</v>
      </c>
      <c r="F52" s="25">
        <f>D52*E52</f>
        <v>0</v>
      </c>
      <c r="G52" s="25">
        <v>0</v>
      </c>
      <c r="H52" s="25">
        <f>+F52-G52</f>
        <v>0</v>
      </c>
    </row>
    <row r="53" spans="1:8">
      <c r="B53" s="12"/>
      <c r="G53" s="10"/>
      <c r="H53" s="10"/>
    </row>
    <row r="54" spans="1:8" ht="15.75">
      <c r="A54" s="36"/>
      <c r="B54" s="33" t="s">
        <v>45</v>
      </c>
      <c r="C54" s="36"/>
      <c r="D54" s="37"/>
      <c r="E54" s="35"/>
      <c r="F54" s="34">
        <f>F49+F44+F35+F24+F14+F52</f>
        <v>0</v>
      </c>
      <c r="G54" s="34">
        <f>G49+G44+G35+G24+G14+G52</f>
        <v>0</v>
      </c>
      <c r="H54" s="34">
        <f>H49+H44+H35+H24+H14+H52</f>
        <v>0</v>
      </c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3"/>
  <sheetViews>
    <sheetView zoomScale="85" zoomScaleNormal="85" workbookViewId="0">
      <selection activeCell="E9" sqref="E9"/>
    </sheetView>
  </sheetViews>
  <sheetFormatPr defaultColWidth="22.42578125" defaultRowHeight="15"/>
  <cols>
    <col min="1" max="1" width="13.85546875" bestFit="1" customWidth="1"/>
    <col min="2" max="2" width="46" customWidth="1"/>
    <col min="3" max="3" width="16.7109375" customWidth="1"/>
    <col min="4" max="4" width="18.140625" style="17" customWidth="1"/>
    <col min="5" max="5" width="18.140625" style="25" customWidth="1"/>
    <col min="6" max="6" width="17.85546875" style="10" customWidth="1"/>
  </cols>
  <sheetData>
    <row r="1" spans="1:8" ht="15" customHeight="1">
      <c r="A1" s="61" t="s">
        <v>83</v>
      </c>
      <c r="B1" s="62"/>
      <c r="C1" s="62"/>
      <c r="D1" s="62"/>
      <c r="E1" s="62"/>
      <c r="F1" s="62"/>
    </row>
    <row r="2" spans="1:8" ht="30" customHeight="1">
      <c r="A2" s="62"/>
      <c r="B2" s="62"/>
      <c r="C2" s="62"/>
      <c r="D2" s="62"/>
      <c r="E2" s="62"/>
      <c r="F2" s="62"/>
    </row>
    <row r="3" spans="1:8" ht="15.75">
      <c r="A3" s="4" t="s">
        <v>6</v>
      </c>
      <c r="B3" s="5" t="s">
        <v>102</v>
      </c>
    </row>
    <row r="4" spans="1:8" ht="15.75">
      <c r="A4" s="4" t="s">
        <v>7</v>
      </c>
      <c r="B4" s="5" t="s">
        <v>103</v>
      </c>
    </row>
    <row r="5" spans="1:8" ht="15.75">
      <c r="A5" s="4" t="s">
        <v>8</v>
      </c>
      <c r="B5" s="5" t="s">
        <v>104</v>
      </c>
    </row>
    <row r="7" spans="1:8" ht="29.25" customHeight="1" thickBot="1">
      <c r="A7" s="1" t="s">
        <v>0</v>
      </c>
      <c r="B7" s="2" t="s">
        <v>1</v>
      </c>
      <c r="C7" s="1" t="s">
        <v>2</v>
      </c>
      <c r="D7" s="18" t="s">
        <v>3</v>
      </c>
      <c r="E7" s="23" t="s">
        <v>4</v>
      </c>
      <c r="F7" s="3" t="s">
        <v>108</v>
      </c>
      <c r="G7" s="3" t="s">
        <v>106</v>
      </c>
      <c r="H7" s="3" t="s">
        <v>107</v>
      </c>
    </row>
    <row r="8" spans="1:8" ht="15.75">
      <c r="A8" s="7">
        <v>1</v>
      </c>
      <c r="B8" s="6" t="s">
        <v>5</v>
      </c>
      <c r="C8" s="8"/>
      <c r="D8" s="19"/>
      <c r="E8" s="26"/>
      <c r="F8" s="8"/>
      <c r="G8" s="8"/>
      <c r="H8" s="8"/>
    </row>
    <row r="9" spans="1:8" ht="28.5">
      <c r="A9" s="10">
        <v>1.1000000000000001</v>
      </c>
      <c r="B9" s="11" t="s">
        <v>9</v>
      </c>
      <c r="C9" s="10" t="s">
        <v>10</v>
      </c>
      <c r="D9" s="17">
        <v>12</v>
      </c>
      <c r="F9" s="25">
        <f>D9*E9</f>
        <v>0</v>
      </c>
      <c r="G9" s="25">
        <v>0</v>
      </c>
      <c r="H9" s="25">
        <f>+F9-G9</f>
        <v>0</v>
      </c>
    </row>
    <row r="10" spans="1:8" ht="28.5">
      <c r="A10" s="10">
        <v>1.2</v>
      </c>
      <c r="B10" s="11" t="s">
        <v>76</v>
      </c>
      <c r="C10" s="10" t="s">
        <v>11</v>
      </c>
      <c r="D10" s="17">
        <v>131.27000000000001</v>
      </c>
      <c r="F10" s="25">
        <f>D10*E10</f>
        <v>0</v>
      </c>
      <c r="G10" s="25">
        <v>0</v>
      </c>
      <c r="H10" s="25">
        <f t="shared" ref="H10:H13" si="0">+F10-G10</f>
        <v>0</v>
      </c>
    </row>
    <row r="11" spans="1:8" ht="28.5">
      <c r="A11" s="10">
        <v>1.3</v>
      </c>
      <c r="B11" s="11" t="s">
        <v>12</v>
      </c>
      <c r="C11" s="10" t="s">
        <v>11</v>
      </c>
      <c r="D11" s="17">
        <v>264.54000000000002</v>
      </c>
      <c r="F11" s="25">
        <f>D11*E11</f>
        <v>0</v>
      </c>
      <c r="G11" s="25">
        <v>0</v>
      </c>
      <c r="H11" s="25">
        <f t="shared" si="0"/>
        <v>0</v>
      </c>
    </row>
    <row r="12" spans="1:8" ht="28.5">
      <c r="A12" s="10">
        <v>1.4</v>
      </c>
      <c r="B12" s="11" t="s">
        <v>13</v>
      </c>
      <c r="C12" s="10" t="s">
        <v>14</v>
      </c>
      <c r="D12" s="17">
        <v>131.27000000000001</v>
      </c>
      <c r="F12" s="25">
        <f t="shared" ref="F12:F13" si="1">D12*E12</f>
        <v>0</v>
      </c>
      <c r="G12" s="25">
        <v>0</v>
      </c>
      <c r="H12" s="25">
        <f t="shared" si="0"/>
        <v>0</v>
      </c>
    </row>
    <row r="13" spans="1:8" ht="99.75">
      <c r="A13" s="10">
        <v>1.5</v>
      </c>
      <c r="B13" s="11" t="s">
        <v>16</v>
      </c>
      <c r="C13" s="10" t="s">
        <v>15</v>
      </c>
      <c r="D13" s="17">
        <v>1</v>
      </c>
      <c r="F13" s="25">
        <f t="shared" si="1"/>
        <v>0</v>
      </c>
      <c r="G13" s="25">
        <v>0</v>
      </c>
      <c r="H13" s="25">
        <f t="shared" si="0"/>
        <v>0</v>
      </c>
    </row>
    <row r="14" spans="1:8" ht="15.75">
      <c r="A14" s="6"/>
      <c r="B14" s="6" t="s">
        <v>17</v>
      </c>
      <c r="C14" s="6"/>
      <c r="D14" s="20"/>
      <c r="E14" s="24"/>
      <c r="F14" s="24">
        <f>SUM(F9:F13)</f>
        <v>0</v>
      </c>
      <c r="G14" s="24">
        <f>SUM(G9:G13)</f>
        <v>0</v>
      </c>
      <c r="H14" s="24">
        <f>SUM(H9:H13)</f>
        <v>0</v>
      </c>
    </row>
    <row r="15" spans="1:8">
      <c r="A15" s="10"/>
      <c r="B15" s="12"/>
      <c r="C15" s="10"/>
      <c r="G15" s="10"/>
      <c r="H15" s="10"/>
    </row>
    <row r="16" spans="1:8" ht="15.75">
      <c r="A16" s="7">
        <v>2</v>
      </c>
      <c r="B16" s="6" t="s">
        <v>18</v>
      </c>
      <c r="C16" s="6"/>
      <c r="D16" s="20"/>
      <c r="E16" s="24"/>
      <c r="F16" s="7"/>
      <c r="G16" s="7"/>
      <c r="H16" s="7"/>
    </row>
    <row r="17" spans="1:8" ht="51">
      <c r="A17" s="10">
        <v>2.1</v>
      </c>
      <c r="B17" s="13" t="s">
        <v>19</v>
      </c>
      <c r="C17" s="10" t="s">
        <v>26</v>
      </c>
      <c r="D17" s="28">
        <f>327.3</f>
        <v>327.3</v>
      </c>
      <c r="F17" s="25">
        <f>D17*E17</f>
        <v>0</v>
      </c>
      <c r="G17" s="25">
        <v>0</v>
      </c>
      <c r="H17" s="25">
        <f t="shared" ref="H17:H22" si="2">+F17-G17</f>
        <v>0</v>
      </c>
    </row>
    <row r="18" spans="1:8" ht="51">
      <c r="A18" s="10">
        <v>2.2000000000000002</v>
      </c>
      <c r="B18" s="13" t="s">
        <v>20</v>
      </c>
      <c r="C18" s="10" t="s">
        <v>26</v>
      </c>
      <c r="D18" s="28">
        <v>100</v>
      </c>
      <c r="F18" s="25">
        <f t="shared" ref="F18:F23" si="3">D18*E18</f>
        <v>0</v>
      </c>
      <c r="G18" s="25">
        <v>0</v>
      </c>
      <c r="H18" s="25">
        <f t="shared" si="2"/>
        <v>0</v>
      </c>
    </row>
    <row r="19" spans="1:8" ht="38.25">
      <c r="A19" s="10">
        <v>2.2999999999999998</v>
      </c>
      <c r="B19" s="13" t="s">
        <v>21</v>
      </c>
      <c r="C19" s="10" t="s">
        <v>14</v>
      </c>
      <c r="D19" s="17">
        <f>131.27</f>
        <v>131.27000000000001</v>
      </c>
      <c r="F19" s="25">
        <f t="shared" si="3"/>
        <v>0</v>
      </c>
      <c r="G19" s="25">
        <v>0</v>
      </c>
      <c r="H19" s="25">
        <f t="shared" si="2"/>
        <v>0</v>
      </c>
    </row>
    <row r="20" spans="1:8" ht="63.75">
      <c r="A20" s="10">
        <v>2.4</v>
      </c>
      <c r="B20" s="13" t="s">
        <v>22</v>
      </c>
      <c r="C20" s="10" t="s">
        <v>26</v>
      </c>
      <c r="D20" s="17">
        <f>31.7</f>
        <v>31.7</v>
      </c>
      <c r="F20" s="25">
        <f t="shared" si="3"/>
        <v>0</v>
      </c>
      <c r="G20" s="25">
        <v>0</v>
      </c>
      <c r="H20" s="25">
        <f t="shared" si="2"/>
        <v>0</v>
      </c>
    </row>
    <row r="21" spans="1:8" ht="63.75">
      <c r="A21" s="10">
        <v>2.5</v>
      </c>
      <c r="B21" s="13" t="s">
        <v>23</v>
      </c>
      <c r="C21" s="10" t="s">
        <v>26</v>
      </c>
      <c r="D21" s="17">
        <v>89.4</v>
      </c>
      <c r="F21" s="25">
        <f t="shared" si="3"/>
        <v>0</v>
      </c>
      <c r="G21" s="25">
        <v>0</v>
      </c>
      <c r="H21" s="25">
        <f t="shared" si="2"/>
        <v>0</v>
      </c>
    </row>
    <row r="22" spans="1:8" ht="89.25">
      <c r="A22" s="10">
        <v>2.6</v>
      </c>
      <c r="B22" s="13" t="s">
        <v>24</v>
      </c>
      <c r="C22" s="10" t="s">
        <v>26</v>
      </c>
      <c r="D22" s="17">
        <f>186.5</f>
        <v>186.5</v>
      </c>
      <c r="F22" s="25">
        <f t="shared" si="3"/>
        <v>0</v>
      </c>
      <c r="G22" s="25">
        <v>0</v>
      </c>
      <c r="H22" s="25">
        <f t="shared" si="2"/>
        <v>0</v>
      </c>
    </row>
    <row r="23" spans="1:8" ht="25.5">
      <c r="A23" s="10">
        <v>2.7</v>
      </c>
      <c r="B23" s="13" t="s">
        <v>25</v>
      </c>
      <c r="C23" s="10" t="s">
        <v>26</v>
      </c>
      <c r="D23" s="17">
        <f>D17+D18-D22</f>
        <v>240.8</v>
      </c>
      <c r="F23" s="25">
        <f t="shared" si="3"/>
        <v>0</v>
      </c>
      <c r="G23" s="25">
        <v>0</v>
      </c>
      <c r="H23" s="25">
        <f>+F23-G23</f>
        <v>0</v>
      </c>
    </row>
    <row r="24" spans="1:8" ht="15.75">
      <c r="A24" s="6"/>
      <c r="B24" s="6" t="s">
        <v>28</v>
      </c>
      <c r="C24" s="6"/>
      <c r="D24" s="20"/>
      <c r="E24" s="24"/>
      <c r="F24" s="24">
        <f>SUM(F17:F23)</f>
        <v>0</v>
      </c>
      <c r="G24" s="24">
        <f>SUM(G17:G23)</f>
        <v>0</v>
      </c>
      <c r="H24" s="24">
        <f>SUM(H17:H23)</f>
        <v>0</v>
      </c>
    </row>
    <row r="25" spans="1:8">
      <c r="A25" s="10"/>
      <c r="B25" s="12"/>
      <c r="G25" s="10"/>
      <c r="H25" s="10"/>
    </row>
    <row r="26" spans="1:8" ht="15.75">
      <c r="A26" s="7">
        <v>3</v>
      </c>
      <c r="B26" s="6" t="s">
        <v>29</v>
      </c>
      <c r="C26" s="7"/>
      <c r="D26" s="20"/>
      <c r="E26" s="24"/>
      <c r="F26" s="7"/>
      <c r="G26" s="7"/>
      <c r="H26" s="7"/>
    </row>
    <row r="27" spans="1:8" ht="51">
      <c r="A27" s="10">
        <v>3.1</v>
      </c>
      <c r="B27" s="13" t="s">
        <v>79</v>
      </c>
      <c r="G27" s="10"/>
      <c r="H27" s="10"/>
    </row>
    <row r="28" spans="1:8">
      <c r="A28" s="10"/>
      <c r="B28" s="13" t="s">
        <v>75</v>
      </c>
      <c r="C28" s="10" t="s">
        <v>11</v>
      </c>
      <c r="D28" s="17">
        <v>131.27000000000001</v>
      </c>
      <c r="F28" s="25">
        <f>D28*E28</f>
        <v>0</v>
      </c>
      <c r="G28" s="25">
        <v>0</v>
      </c>
      <c r="H28" s="25">
        <f t="shared" ref="H28:H33" si="4">+F28-G28</f>
        <v>0</v>
      </c>
    </row>
    <row r="29" spans="1:8" ht="38.25">
      <c r="A29" s="10">
        <v>3.2</v>
      </c>
      <c r="B29" s="14" t="s">
        <v>89</v>
      </c>
      <c r="C29" s="10" t="s">
        <v>15</v>
      </c>
      <c r="D29" s="17">
        <v>5</v>
      </c>
      <c r="F29" s="25">
        <f t="shared" ref="F29:F32" si="5">D29*E29</f>
        <v>0</v>
      </c>
      <c r="G29" s="25">
        <v>0</v>
      </c>
      <c r="H29" s="25">
        <f t="shared" si="4"/>
        <v>0</v>
      </c>
    </row>
    <row r="30" spans="1:8" ht="38.25">
      <c r="A30" s="10">
        <v>3.3</v>
      </c>
      <c r="B30" s="14" t="s">
        <v>90</v>
      </c>
      <c r="C30" s="10" t="s">
        <v>15</v>
      </c>
      <c r="D30" s="17">
        <v>6</v>
      </c>
      <c r="F30" s="25">
        <f t="shared" si="5"/>
        <v>0</v>
      </c>
      <c r="G30" s="25">
        <v>0</v>
      </c>
      <c r="H30" s="25">
        <f t="shared" si="4"/>
        <v>0</v>
      </c>
    </row>
    <row r="31" spans="1:8" ht="51">
      <c r="A31" s="10">
        <v>3.4</v>
      </c>
      <c r="B31" s="14" t="s">
        <v>30</v>
      </c>
      <c r="C31" s="10" t="s">
        <v>15</v>
      </c>
      <c r="D31" s="17">
        <v>11</v>
      </c>
      <c r="F31" s="25">
        <f t="shared" si="5"/>
        <v>0</v>
      </c>
      <c r="G31" s="25">
        <v>0</v>
      </c>
      <c r="H31" s="25">
        <f t="shared" si="4"/>
        <v>0</v>
      </c>
    </row>
    <row r="32" spans="1:8" ht="38.25">
      <c r="A32" s="10">
        <v>3.5</v>
      </c>
      <c r="B32" s="14" t="s">
        <v>48</v>
      </c>
      <c r="C32" s="10" t="s">
        <v>10</v>
      </c>
      <c r="D32" s="17">
        <v>1</v>
      </c>
      <c r="F32" s="25">
        <f t="shared" si="5"/>
        <v>0</v>
      </c>
      <c r="G32" s="25">
        <v>0</v>
      </c>
      <c r="H32" s="25">
        <f t="shared" si="4"/>
        <v>0</v>
      </c>
    </row>
    <row r="33" spans="1:8" ht="63.75">
      <c r="A33" s="10">
        <v>3.6</v>
      </c>
      <c r="B33" s="14" t="s">
        <v>98</v>
      </c>
      <c r="C33" s="10" t="s">
        <v>10</v>
      </c>
      <c r="D33" s="17">
        <v>5</v>
      </c>
      <c r="F33" s="25">
        <f t="shared" ref="F33" si="6">D33*E33</f>
        <v>0</v>
      </c>
      <c r="G33" s="25">
        <v>0</v>
      </c>
      <c r="H33" s="25">
        <f t="shared" si="4"/>
        <v>0</v>
      </c>
    </row>
    <row r="34" spans="1:8" ht="15.75">
      <c r="A34" s="9"/>
      <c r="B34" s="6" t="s">
        <v>31</v>
      </c>
      <c r="C34" s="9"/>
      <c r="D34" s="19"/>
      <c r="E34" s="19"/>
      <c r="F34" s="26">
        <f>SUM(F28:F32)</f>
        <v>0</v>
      </c>
      <c r="G34" s="26">
        <f>SUM(G28:G32)</f>
        <v>0</v>
      </c>
      <c r="H34" s="26">
        <f>SUM(H28:H32)</f>
        <v>0</v>
      </c>
    </row>
    <row r="35" spans="1:8" ht="15.75">
      <c r="A35" s="29"/>
      <c r="B35" s="30"/>
      <c r="C35" s="29"/>
      <c r="D35" s="31"/>
      <c r="E35" s="32"/>
      <c r="F35" s="32"/>
      <c r="G35" s="32"/>
      <c r="H35" s="32"/>
    </row>
    <row r="36" spans="1:8" ht="15.75">
      <c r="A36" s="7">
        <v>5</v>
      </c>
      <c r="B36" s="6" t="s">
        <v>32</v>
      </c>
      <c r="C36" s="6"/>
      <c r="D36" s="20"/>
      <c r="E36" s="24"/>
      <c r="F36" s="7"/>
      <c r="G36" s="7"/>
      <c r="H36" s="7"/>
    </row>
    <row r="37" spans="1:8">
      <c r="A37" s="10">
        <v>5.0999999999999996</v>
      </c>
      <c r="B37" s="16" t="s">
        <v>33</v>
      </c>
      <c r="C37" s="10" t="s">
        <v>27</v>
      </c>
      <c r="D37" s="17">
        <v>5</v>
      </c>
      <c r="F37" s="25">
        <f>D37*E37</f>
        <v>0</v>
      </c>
      <c r="G37" s="25">
        <v>0</v>
      </c>
      <c r="H37" s="25">
        <f t="shared" ref="H37:H42" si="7">+F37-G37</f>
        <v>0</v>
      </c>
    </row>
    <row r="38" spans="1:8">
      <c r="A38" s="10">
        <v>5.2</v>
      </c>
      <c r="B38" s="16" t="s">
        <v>34</v>
      </c>
      <c r="C38" s="10" t="s">
        <v>27</v>
      </c>
      <c r="D38" s="17">
        <v>5</v>
      </c>
      <c r="F38" s="25">
        <f t="shared" ref="F38:F42" si="8">D38*E38</f>
        <v>0</v>
      </c>
      <c r="G38" s="25">
        <v>0</v>
      </c>
      <c r="H38" s="25">
        <f t="shared" si="7"/>
        <v>0</v>
      </c>
    </row>
    <row r="39" spans="1:8">
      <c r="A39" s="10">
        <v>5.3</v>
      </c>
      <c r="B39" s="16" t="s">
        <v>46</v>
      </c>
      <c r="C39" s="10" t="s">
        <v>15</v>
      </c>
      <c r="D39" s="17">
        <v>1</v>
      </c>
      <c r="F39" s="25">
        <f t="shared" si="8"/>
        <v>0</v>
      </c>
      <c r="G39" s="25">
        <v>0</v>
      </c>
      <c r="H39" s="25">
        <f t="shared" si="7"/>
        <v>0</v>
      </c>
    </row>
    <row r="40" spans="1:8" ht="51">
      <c r="A40" s="10">
        <v>5.4</v>
      </c>
      <c r="B40" s="16" t="s">
        <v>43</v>
      </c>
      <c r="C40" s="10" t="s">
        <v>11</v>
      </c>
      <c r="D40" s="17">
        <f>D28</f>
        <v>131.27000000000001</v>
      </c>
      <c r="F40" s="25">
        <f t="shared" si="8"/>
        <v>0</v>
      </c>
      <c r="G40" s="25">
        <v>0</v>
      </c>
      <c r="H40" s="25">
        <f t="shared" si="7"/>
        <v>0</v>
      </c>
    </row>
    <row r="41" spans="1:8" ht="51">
      <c r="A41" s="10">
        <v>5.5</v>
      </c>
      <c r="B41" s="16" t="s">
        <v>44</v>
      </c>
      <c r="C41" s="10" t="s">
        <v>15</v>
      </c>
      <c r="D41" s="17">
        <f>D31</f>
        <v>11</v>
      </c>
      <c r="F41" s="25">
        <f t="shared" si="8"/>
        <v>0</v>
      </c>
      <c r="G41" s="25">
        <v>0</v>
      </c>
      <c r="H41" s="25">
        <f t="shared" si="7"/>
        <v>0</v>
      </c>
    </row>
    <row r="42" spans="1:8" ht="25.5">
      <c r="A42" s="10">
        <v>5.6</v>
      </c>
      <c r="B42" s="16" t="s">
        <v>35</v>
      </c>
      <c r="C42" s="10" t="s">
        <v>15</v>
      </c>
      <c r="D42" s="17">
        <v>1</v>
      </c>
      <c r="F42" s="25">
        <f t="shared" si="8"/>
        <v>0</v>
      </c>
      <c r="G42" s="25">
        <v>0</v>
      </c>
      <c r="H42" s="25">
        <f t="shared" si="7"/>
        <v>0</v>
      </c>
    </row>
    <row r="43" spans="1:8" ht="15.75">
      <c r="A43" s="7"/>
      <c r="B43" s="6" t="s">
        <v>36</v>
      </c>
      <c r="C43" s="15"/>
      <c r="D43" s="21"/>
      <c r="E43" s="27"/>
      <c r="F43" s="26">
        <f>SUM(F37:F42)</f>
        <v>0</v>
      </c>
      <c r="G43" s="26">
        <f>SUM(G37:G42)</f>
        <v>0</v>
      </c>
      <c r="H43" s="26">
        <f>SUM(H37:H42)</f>
        <v>0</v>
      </c>
    </row>
    <row r="44" spans="1:8">
      <c r="B44" s="12"/>
      <c r="G44" s="10"/>
      <c r="H44" s="10"/>
    </row>
    <row r="45" spans="1:8" ht="15.75">
      <c r="A45" s="7">
        <v>6</v>
      </c>
      <c r="B45" s="6" t="s">
        <v>37</v>
      </c>
      <c r="C45" s="6"/>
      <c r="D45" s="20"/>
      <c r="E45" s="24"/>
      <c r="F45" s="7"/>
      <c r="G45" s="7"/>
      <c r="H45" s="7"/>
    </row>
    <row r="46" spans="1:8" ht="25.5">
      <c r="A46" s="10">
        <v>6.1</v>
      </c>
      <c r="B46" s="16" t="s">
        <v>38</v>
      </c>
      <c r="C46" t="s">
        <v>10</v>
      </c>
      <c r="D46" s="17">
        <v>1</v>
      </c>
      <c r="F46" s="25">
        <f>E46*D46</f>
        <v>0</v>
      </c>
      <c r="G46" s="25">
        <v>0</v>
      </c>
      <c r="H46" s="25">
        <f t="shared" ref="H46:H47" si="9">+F46-G46</f>
        <v>0</v>
      </c>
    </row>
    <row r="47" spans="1:8">
      <c r="A47" s="10">
        <v>6.2</v>
      </c>
      <c r="B47" s="16" t="s">
        <v>39</v>
      </c>
      <c r="C47" t="s">
        <v>10</v>
      </c>
      <c r="D47" s="17">
        <v>1</v>
      </c>
      <c r="F47" s="25">
        <f>E47*D47</f>
        <v>0</v>
      </c>
      <c r="G47" s="25">
        <v>0</v>
      </c>
      <c r="H47" s="25">
        <f t="shared" si="9"/>
        <v>0</v>
      </c>
    </row>
    <row r="48" spans="1:8" ht="15.75">
      <c r="A48" s="15"/>
      <c r="B48" s="6" t="s">
        <v>40</v>
      </c>
      <c r="C48" s="15"/>
      <c r="D48" s="21"/>
      <c r="E48" s="27"/>
      <c r="F48" s="26">
        <f>SUM(F46:F47)</f>
        <v>0</v>
      </c>
      <c r="G48" s="26">
        <f>SUM(G46:G47)</f>
        <v>0</v>
      </c>
      <c r="H48" s="26">
        <f>SUM(H46:H47)</f>
        <v>0</v>
      </c>
    </row>
    <row r="49" spans="1:8">
      <c r="B49" s="12"/>
      <c r="G49" s="10"/>
      <c r="H49" s="10"/>
    </row>
    <row r="50" spans="1:8" ht="15.75">
      <c r="A50" s="7">
        <v>7</v>
      </c>
      <c r="B50" s="6" t="s">
        <v>41</v>
      </c>
      <c r="C50" s="6"/>
      <c r="D50" s="20"/>
      <c r="E50" s="24"/>
      <c r="F50" s="7"/>
      <c r="G50" s="7"/>
      <c r="H50" s="7"/>
    </row>
    <row r="51" spans="1:8" ht="25.5">
      <c r="A51" s="10">
        <v>7.1</v>
      </c>
      <c r="B51" s="16" t="s">
        <v>49</v>
      </c>
      <c r="C51" t="s">
        <v>10</v>
      </c>
      <c r="D51" s="17">
        <v>1</v>
      </c>
      <c r="E51" s="25">
        <f>(F48+F43+F34+F24+F14)*0.05</f>
        <v>0</v>
      </c>
      <c r="F51" s="32">
        <f>D51*E51</f>
        <v>0</v>
      </c>
      <c r="G51" s="25">
        <v>0</v>
      </c>
      <c r="H51" s="25">
        <f>+F51-G51</f>
        <v>0</v>
      </c>
    </row>
    <row r="52" spans="1:8">
      <c r="B52" s="12"/>
      <c r="G52" s="10"/>
      <c r="H52" s="10"/>
    </row>
    <row r="53" spans="1:8" ht="15.75">
      <c r="A53" s="36"/>
      <c r="B53" s="33" t="s">
        <v>45</v>
      </c>
      <c r="C53" s="36"/>
      <c r="D53" s="37"/>
      <c r="E53" s="35"/>
      <c r="F53" s="34">
        <f>F48+F43+F34+F24+F14+F51</f>
        <v>0</v>
      </c>
      <c r="G53" s="34">
        <f>G48+G43+G34+G24+G14+G51</f>
        <v>0</v>
      </c>
      <c r="H53" s="34">
        <f>H48+H43+H34+H24+H14+H51</f>
        <v>0</v>
      </c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64"/>
  <sheetViews>
    <sheetView workbookViewId="0">
      <selection activeCell="E9" sqref="E9"/>
    </sheetView>
  </sheetViews>
  <sheetFormatPr defaultColWidth="22.42578125" defaultRowHeight="15"/>
  <cols>
    <col min="1" max="1" width="13.85546875" bestFit="1" customWidth="1"/>
    <col min="2" max="2" width="46" customWidth="1"/>
    <col min="3" max="3" width="16.7109375" customWidth="1"/>
    <col min="4" max="4" width="18.140625" style="17" customWidth="1"/>
    <col min="5" max="5" width="18.140625" style="25" customWidth="1"/>
    <col min="6" max="6" width="17.85546875" style="10" customWidth="1"/>
  </cols>
  <sheetData>
    <row r="1" spans="1:8" ht="15" customHeight="1">
      <c r="A1" s="61" t="s">
        <v>84</v>
      </c>
      <c r="B1" s="62"/>
      <c r="C1" s="62"/>
      <c r="D1" s="62"/>
      <c r="E1" s="62"/>
      <c r="F1" s="62"/>
    </row>
    <row r="2" spans="1:8" ht="30" customHeight="1">
      <c r="A2" s="62"/>
      <c r="B2" s="62"/>
      <c r="C2" s="62"/>
      <c r="D2" s="62"/>
      <c r="E2" s="62"/>
      <c r="F2" s="62"/>
    </row>
    <row r="3" spans="1:8" ht="15.75">
      <c r="A3" s="4" t="s">
        <v>6</v>
      </c>
      <c r="B3" s="5" t="s">
        <v>102</v>
      </c>
    </row>
    <row r="4" spans="1:8" ht="15.75">
      <c r="A4" s="4" t="s">
        <v>7</v>
      </c>
      <c r="B4" s="5" t="s">
        <v>103</v>
      </c>
    </row>
    <row r="5" spans="1:8" ht="15.75">
      <c r="A5" s="4" t="s">
        <v>8</v>
      </c>
      <c r="B5" s="5" t="s">
        <v>104</v>
      </c>
    </row>
    <row r="7" spans="1:8" ht="15.75" thickBot="1">
      <c r="A7" s="1" t="s">
        <v>0</v>
      </c>
      <c r="B7" s="2" t="s">
        <v>1</v>
      </c>
      <c r="C7" s="1" t="s">
        <v>2</v>
      </c>
      <c r="D7" s="18" t="s">
        <v>3</v>
      </c>
      <c r="E7" s="23" t="s">
        <v>4</v>
      </c>
      <c r="F7" s="3" t="s">
        <v>108</v>
      </c>
      <c r="G7" s="3" t="s">
        <v>106</v>
      </c>
      <c r="H7" s="3" t="s">
        <v>107</v>
      </c>
    </row>
    <row r="8" spans="1:8" ht="15.75">
      <c r="A8" s="7">
        <v>1</v>
      </c>
      <c r="B8" s="6" t="s">
        <v>5</v>
      </c>
      <c r="C8" s="8"/>
      <c r="D8" s="19"/>
      <c r="E8" s="26"/>
      <c r="F8" s="8"/>
      <c r="G8" s="8"/>
      <c r="H8" s="8"/>
    </row>
    <row r="9" spans="1:8" ht="28.5">
      <c r="A9" s="10">
        <v>1.1000000000000001</v>
      </c>
      <c r="B9" s="11" t="s">
        <v>9</v>
      </c>
      <c r="C9" s="10" t="s">
        <v>10</v>
      </c>
      <c r="D9" s="17">
        <v>14</v>
      </c>
      <c r="F9" s="25">
        <f>D9*E9</f>
        <v>0</v>
      </c>
      <c r="G9" s="25">
        <v>0</v>
      </c>
      <c r="H9" s="25">
        <f>+F9-G9</f>
        <v>0</v>
      </c>
    </row>
    <row r="10" spans="1:8" ht="28.5">
      <c r="A10" s="10">
        <v>1.2</v>
      </c>
      <c r="B10" s="11" t="s">
        <v>76</v>
      </c>
      <c r="C10" s="10" t="s">
        <v>11</v>
      </c>
      <c r="D10" s="17">
        <v>152.19999999999999</v>
      </c>
      <c r="F10" s="25">
        <f>D10*E10</f>
        <v>0</v>
      </c>
      <c r="G10" s="25">
        <v>0</v>
      </c>
      <c r="H10" s="25">
        <f t="shared" ref="H10:H13" si="0">+F10-G10</f>
        <v>0</v>
      </c>
    </row>
    <row r="11" spans="1:8" ht="28.5">
      <c r="A11" s="10">
        <v>1.3</v>
      </c>
      <c r="B11" s="11" t="s">
        <v>12</v>
      </c>
      <c r="C11" s="10" t="s">
        <v>11</v>
      </c>
      <c r="D11" s="17">
        <v>4</v>
      </c>
      <c r="F11" s="25">
        <f>D11*E11</f>
        <v>0</v>
      </c>
      <c r="G11" s="25">
        <v>0</v>
      </c>
      <c r="H11" s="25">
        <f t="shared" si="0"/>
        <v>0</v>
      </c>
    </row>
    <row r="12" spans="1:8" ht="28.5">
      <c r="A12" s="10">
        <v>1.4</v>
      </c>
      <c r="B12" s="11" t="s">
        <v>13</v>
      </c>
      <c r="C12" s="10" t="s">
        <v>14</v>
      </c>
      <c r="D12" s="17">
        <v>2</v>
      </c>
      <c r="F12" s="25">
        <f t="shared" ref="F12:F13" si="1">D12*E12</f>
        <v>0</v>
      </c>
      <c r="G12" s="25">
        <v>0</v>
      </c>
      <c r="H12" s="25">
        <f t="shared" si="0"/>
        <v>0</v>
      </c>
    </row>
    <row r="13" spans="1:8" ht="99.75">
      <c r="A13" s="10">
        <v>1.5</v>
      </c>
      <c r="B13" s="11" t="s">
        <v>16</v>
      </c>
      <c r="C13" s="10" t="s">
        <v>15</v>
      </c>
      <c r="D13" s="17">
        <v>1</v>
      </c>
      <c r="F13" s="25">
        <f t="shared" si="1"/>
        <v>0</v>
      </c>
      <c r="G13" s="25">
        <v>0</v>
      </c>
      <c r="H13" s="25">
        <f t="shared" si="0"/>
        <v>0</v>
      </c>
    </row>
    <row r="14" spans="1:8" ht="15.75">
      <c r="A14" s="6"/>
      <c r="B14" s="6" t="s">
        <v>17</v>
      </c>
      <c r="C14" s="6"/>
      <c r="D14" s="20"/>
      <c r="E14" s="24"/>
      <c r="F14" s="24">
        <f>SUM(F9:F13)</f>
        <v>0</v>
      </c>
      <c r="G14" s="24">
        <f>SUM(G9:G13)</f>
        <v>0</v>
      </c>
      <c r="H14" s="24">
        <f>SUM(H9:H13)</f>
        <v>0</v>
      </c>
    </row>
    <row r="15" spans="1:8">
      <c r="A15" s="10"/>
      <c r="B15" s="12"/>
      <c r="C15" s="10"/>
      <c r="G15" s="10"/>
      <c r="H15" s="10"/>
    </row>
    <row r="16" spans="1:8" ht="15.75">
      <c r="A16" s="7">
        <v>2</v>
      </c>
      <c r="B16" s="6" t="s">
        <v>18</v>
      </c>
      <c r="C16" s="6"/>
      <c r="D16" s="20"/>
      <c r="E16" s="24"/>
      <c r="F16" s="7"/>
      <c r="G16" s="7"/>
      <c r="H16" s="7"/>
    </row>
    <row r="17" spans="1:8" ht="51">
      <c r="A17" s="10">
        <v>2.1</v>
      </c>
      <c r="B17" s="13" t="s">
        <v>19</v>
      </c>
      <c r="C17" s="10" t="s">
        <v>26</v>
      </c>
      <c r="D17" s="28">
        <v>347.1</v>
      </c>
      <c r="F17" s="25">
        <f>D17*E17</f>
        <v>0</v>
      </c>
      <c r="G17" s="25">
        <v>0</v>
      </c>
      <c r="H17" s="25">
        <f t="shared" ref="H17:H22" si="2">+F17-G17</f>
        <v>0</v>
      </c>
    </row>
    <row r="18" spans="1:8" ht="51">
      <c r="A18" s="10">
        <v>2.2000000000000002</v>
      </c>
      <c r="B18" s="13" t="s">
        <v>20</v>
      </c>
      <c r="C18" s="10" t="s">
        <v>26</v>
      </c>
      <c r="D18" s="28">
        <v>57.8</v>
      </c>
      <c r="F18" s="25">
        <f t="shared" ref="F18:F23" si="3">D18*E18</f>
        <v>0</v>
      </c>
      <c r="G18" s="25">
        <v>0</v>
      </c>
      <c r="H18" s="25">
        <f t="shared" si="2"/>
        <v>0</v>
      </c>
    </row>
    <row r="19" spans="1:8" ht="38.25">
      <c r="A19" s="10">
        <v>2.2999999999999998</v>
      </c>
      <c r="B19" s="13" t="s">
        <v>21</v>
      </c>
      <c r="C19" s="10" t="s">
        <v>14</v>
      </c>
      <c r="D19" s="17">
        <v>152.19999999999999</v>
      </c>
      <c r="F19" s="25">
        <f t="shared" si="3"/>
        <v>0</v>
      </c>
      <c r="G19" s="25">
        <v>0</v>
      </c>
      <c r="H19" s="25">
        <f t="shared" si="2"/>
        <v>0</v>
      </c>
    </row>
    <row r="20" spans="1:8" ht="63.75">
      <c r="A20" s="10">
        <v>2.4</v>
      </c>
      <c r="B20" s="13" t="s">
        <v>22</v>
      </c>
      <c r="C20" s="10" t="s">
        <v>26</v>
      </c>
      <c r="D20" s="17">
        <v>32.6</v>
      </c>
      <c r="F20" s="25">
        <f t="shared" si="3"/>
        <v>0</v>
      </c>
      <c r="G20" s="25">
        <v>0</v>
      </c>
      <c r="H20" s="25">
        <f t="shared" si="2"/>
        <v>0</v>
      </c>
    </row>
    <row r="21" spans="1:8" ht="63.75">
      <c r="A21" s="10">
        <v>2.5</v>
      </c>
      <c r="B21" s="13" t="s">
        <v>23</v>
      </c>
      <c r="C21" s="10" t="s">
        <v>26</v>
      </c>
      <c r="D21" s="17">
        <v>92.9</v>
      </c>
      <c r="F21" s="25">
        <f t="shared" si="3"/>
        <v>0</v>
      </c>
      <c r="G21" s="25">
        <v>0</v>
      </c>
      <c r="H21" s="25">
        <f t="shared" si="2"/>
        <v>0</v>
      </c>
    </row>
    <row r="22" spans="1:8" ht="89.25">
      <c r="A22" s="10">
        <v>2.6</v>
      </c>
      <c r="B22" s="13" t="s">
        <v>24</v>
      </c>
      <c r="C22" s="10" t="s">
        <v>26</v>
      </c>
      <c r="D22" s="17">
        <v>220.1</v>
      </c>
      <c r="F22" s="25">
        <f t="shared" si="3"/>
        <v>0</v>
      </c>
      <c r="G22" s="25">
        <v>0</v>
      </c>
      <c r="H22" s="25">
        <f t="shared" si="2"/>
        <v>0</v>
      </c>
    </row>
    <row r="23" spans="1:8" ht="25.5">
      <c r="A23" s="10">
        <v>2.7</v>
      </c>
      <c r="B23" s="13" t="s">
        <v>25</v>
      </c>
      <c r="C23" s="10" t="s">
        <v>26</v>
      </c>
      <c r="D23" s="17">
        <f>D17+D18-D22</f>
        <v>184.80000000000004</v>
      </c>
      <c r="F23" s="25">
        <f t="shared" si="3"/>
        <v>0</v>
      </c>
      <c r="G23" s="25">
        <v>0</v>
      </c>
      <c r="H23" s="25">
        <f>+F23-G23</f>
        <v>0</v>
      </c>
    </row>
    <row r="24" spans="1:8" ht="15.75">
      <c r="A24" s="6"/>
      <c r="B24" s="6" t="s">
        <v>28</v>
      </c>
      <c r="C24" s="6"/>
      <c r="D24" s="20"/>
      <c r="E24" s="24"/>
      <c r="F24" s="24">
        <f>SUM(F17:F23)</f>
        <v>0</v>
      </c>
      <c r="G24" s="24">
        <f>SUM(G17:G23)</f>
        <v>0</v>
      </c>
      <c r="H24" s="24">
        <f>SUM(H17:H23)</f>
        <v>0</v>
      </c>
    </row>
    <row r="25" spans="1:8">
      <c r="A25" s="10"/>
      <c r="B25" s="12"/>
      <c r="G25" s="10"/>
      <c r="H25" s="10"/>
    </row>
    <row r="26" spans="1:8" ht="15.75">
      <c r="A26" s="7">
        <v>3</v>
      </c>
      <c r="B26" s="6" t="s">
        <v>29</v>
      </c>
      <c r="C26" s="7"/>
      <c r="D26" s="20"/>
      <c r="E26" s="24"/>
      <c r="F26" s="7"/>
      <c r="G26" s="7"/>
      <c r="H26" s="7"/>
    </row>
    <row r="27" spans="1:8" ht="51">
      <c r="A27" s="10">
        <v>3.1</v>
      </c>
      <c r="B27" s="13" t="s">
        <v>79</v>
      </c>
      <c r="G27" s="10"/>
      <c r="H27" s="10"/>
    </row>
    <row r="28" spans="1:8">
      <c r="A28" s="10"/>
      <c r="B28" s="13" t="s">
        <v>74</v>
      </c>
      <c r="C28" s="10" t="s">
        <v>11</v>
      </c>
      <c r="D28" s="17">
        <v>111</v>
      </c>
      <c r="F28" s="25">
        <f>D28*E28</f>
        <v>0</v>
      </c>
      <c r="G28" s="25">
        <v>0</v>
      </c>
      <c r="H28" s="25">
        <f t="shared" ref="H28:H32" si="4">+F28-G28</f>
        <v>0</v>
      </c>
    </row>
    <row r="29" spans="1:8">
      <c r="A29" s="10"/>
      <c r="B29" s="13" t="s">
        <v>75</v>
      </c>
      <c r="C29" s="10" t="s">
        <v>11</v>
      </c>
      <c r="D29" s="17">
        <v>41.21</v>
      </c>
      <c r="F29" s="25">
        <f>D29*E29</f>
        <v>0</v>
      </c>
      <c r="G29" s="25">
        <v>0</v>
      </c>
      <c r="H29" s="25">
        <f t="shared" si="4"/>
        <v>0</v>
      </c>
    </row>
    <row r="30" spans="1:8" ht="38.25">
      <c r="A30" s="10">
        <v>3.2</v>
      </c>
      <c r="B30" s="14" t="s">
        <v>89</v>
      </c>
      <c r="C30" s="10" t="s">
        <v>15</v>
      </c>
      <c r="D30" s="17">
        <v>8</v>
      </c>
      <c r="F30" s="25">
        <f t="shared" ref="F30:F32" si="5">D30*E30</f>
        <v>0</v>
      </c>
      <c r="G30" s="25">
        <v>0</v>
      </c>
      <c r="H30" s="25">
        <f t="shared" si="4"/>
        <v>0</v>
      </c>
    </row>
    <row r="31" spans="1:8" ht="38.25">
      <c r="A31" s="10">
        <v>3.3</v>
      </c>
      <c r="B31" s="14" t="s">
        <v>90</v>
      </c>
      <c r="C31" s="10" t="s">
        <v>15</v>
      </c>
      <c r="D31" s="17">
        <v>4</v>
      </c>
      <c r="F31" s="25">
        <f t="shared" si="5"/>
        <v>0</v>
      </c>
      <c r="G31" s="25">
        <v>0</v>
      </c>
      <c r="H31" s="25">
        <f t="shared" si="4"/>
        <v>0</v>
      </c>
    </row>
    <row r="32" spans="1:8" ht="38.25">
      <c r="A32" s="10">
        <v>3.4</v>
      </c>
      <c r="B32" s="14" t="s">
        <v>99</v>
      </c>
      <c r="C32" s="10" t="s">
        <v>15</v>
      </c>
      <c r="D32" s="17">
        <v>1</v>
      </c>
      <c r="F32" s="25">
        <f t="shared" si="5"/>
        <v>0</v>
      </c>
      <c r="G32" s="25">
        <v>0</v>
      </c>
      <c r="H32" s="25">
        <f t="shared" si="4"/>
        <v>0</v>
      </c>
    </row>
    <row r="33" spans="1:8" ht="51">
      <c r="A33" s="10">
        <v>3.5</v>
      </c>
      <c r="B33" s="14" t="s">
        <v>30</v>
      </c>
      <c r="C33" s="10" t="s">
        <v>15</v>
      </c>
      <c r="D33" s="17">
        <v>13</v>
      </c>
      <c r="F33" s="25">
        <f t="shared" ref="F33:F35" si="6">D33*E33</f>
        <v>0</v>
      </c>
      <c r="G33" s="25">
        <v>0</v>
      </c>
      <c r="H33" s="25">
        <f t="shared" ref="H33:H35" si="7">+F33-G33</f>
        <v>0</v>
      </c>
    </row>
    <row r="34" spans="1:8" ht="38.25">
      <c r="A34" s="10">
        <v>3.6</v>
      </c>
      <c r="B34" s="14" t="s">
        <v>48</v>
      </c>
      <c r="C34" s="10" t="s">
        <v>10</v>
      </c>
      <c r="D34" s="17">
        <v>1</v>
      </c>
      <c r="F34" s="25">
        <f t="shared" si="6"/>
        <v>0</v>
      </c>
      <c r="G34" s="25">
        <v>0</v>
      </c>
      <c r="H34" s="25">
        <f t="shared" si="7"/>
        <v>0</v>
      </c>
    </row>
    <row r="35" spans="1:8" ht="63.75">
      <c r="A35" s="10">
        <v>3.7</v>
      </c>
      <c r="B35" s="14" t="s">
        <v>98</v>
      </c>
      <c r="C35" s="10" t="s">
        <v>10</v>
      </c>
      <c r="D35" s="17">
        <v>7</v>
      </c>
      <c r="F35" s="25">
        <f t="shared" si="6"/>
        <v>0</v>
      </c>
      <c r="G35" s="25">
        <v>0</v>
      </c>
      <c r="H35" s="25">
        <f t="shared" si="7"/>
        <v>0</v>
      </c>
    </row>
    <row r="36" spans="1:8" ht="15.75">
      <c r="A36" s="9"/>
      <c r="B36" s="6" t="s">
        <v>31</v>
      </c>
      <c r="C36" s="9"/>
      <c r="D36" s="19"/>
      <c r="E36" s="26"/>
      <c r="F36" s="26">
        <f>SUM(F28:F35)</f>
        <v>0</v>
      </c>
      <c r="G36" s="26">
        <f t="shared" ref="G36:H36" si="8">SUM(G28:G35)</f>
        <v>0</v>
      </c>
      <c r="H36" s="26">
        <f t="shared" si="8"/>
        <v>0</v>
      </c>
    </row>
    <row r="37" spans="1:8" ht="15.75">
      <c r="A37" s="29"/>
      <c r="B37" s="30"/>
      <c r="C37" s="29"/>
      <c r="D37" s="31"/>
      <c r="E37" s="32"/>
      <c r="F37" s="32"/>
      <c r="G37" s="32"/>
      <c r="H37" s="25"/>
    </row>
    <row r="38" spans="1:8" ht="15.75">
      <c r="A38" s="7">
        <v>4</v>
      </c>
      <c r="B38" s="6" t="s">
        <v>50</v>
      </c>
      <c r="C38" s="9"/>
      <c r="D38" s="9"/>
      <c r="E38" s="9"/>
      <c r="F38" s="9"/>
      <c r="G38" s="9"/>
      <c r="H38" s="25"/>
    </row>
    <row r="39" spans="1:8" ht="38.25">
      <c r="A39" s="10">
        <v>4.0999999999999996</v>
      </c>
      <c r="B39" s="14" t="s">
        <v>110</v>
      </c>
      <c r="C39" s="10" t="s">
        <v>14</v>
      </c>
      <c r="D39" s="17">
        <v>2</v>
      </c>
      <c r="F39" s="25">
        <f t="shared" ref="F39:F44" si="9">D39*E39</f>
        <v>0</v>
      </c>
      <c r="G39" s="25">
        <v>0</v>
      </c>
      <c r="H39" s="25">
        <f t="shared" ref="H39:H44" si="10">+F39-G39</f>
        <v>0</v>
      </c>
    </row>
    <row r="40" spans="1:8" ht="38.25">
      <c r="A40" s="10">
        <v>4.2</v>
      </c>
      <c r="B40" s="14" t="s">
        <v>111</v>
      </c>
      <c r="C40" s="10" t="s">
        <v>14</v>
      </c>
      <c r="D40" s="17">
        <v>2</v>
      </c>
      <c r="F40" s="25">
        <f t="shared" si="9"/>
        <v>0</v>
      </c>
      <c r="G40" s="25">
        <v>0</v>
      </c>
      <c r="H40" s="25">
        <f t="shared" si="10"/>
        <v>0</v>
      </c>
    </row>
    <row r="41" spans="1:8" ht="38.25">
      <c r="A41" s="10">
        <v>4.3</v>
      </c>
      <c r="B41" s="14" t="s">
        <v>51</v>
      </c>
      <c r="C41" s="10" t="s">
        <v>14</v>
      </c>
      <c r="D41" s="17">
        <v>2</v>
      </c>
      <c r="F41" s="25">
        <f t="shared" si="9"/>
        <v>0</v>
      </c>
      <c r="G41" s="25">
        <v>0</v>
      </c>
      <c r="H41" s="25">
        <f t="shared" si="10"/>
        <v>0</v>
      </c>
    </row>
    <row r="42" spans="1:8" ht="25.5">
      <c r="A42" s="10">
        <v>4.4000000000000004</v>
      </c>
      <c r="B42" s="14" t="s">
        <v>52</v>
      </c>
      <c r="C42" s="10" t="s">
        <v>11</v>
      </c>
      <c r="D42" s="17">
        <v>4</v>
      </c>
      <c r="F42" s="25">
        <f t="shared" si="9"/>
        <v>0</v>
      </c>
      <c r="G42" s="25">
        <v>0</v>
      </c>
      <c r="H42" s="25">
        <f t="shared" si="10"/>
        <v>0</v>
      </c>
    </row>
    <row r="43" spans="1:8" ht="38.25">
      <c r="A43" s="10">
        <v>4.5</v>
      </c>
      <c r="B43" s="14" t="s">
        <v>53</v>
      </c>
      <c r="C43" s="10" t="s">
        <v>26</v>
      </c>
      <c r="D43" s="17">
        <f>D41*0.4</f>
        <v>0.8</v>
      </c>
      <c r="F43" s="25">
        <f t="shared" si="9"/>
        <v>0</v>
      </c>
      <c r="G43" s="25">
        <v>0</v>
      </c>
      <c r="H43" s="25">
        <f t="shared" si="10"/>
        <v>0</v>
      </c>
    </row>
    <row r="44" spans="1:8" ht="38.25">
      <c r="A44" s="10">
        <v>4.5999999999999996</v>
      </c>
      <c r="B44" s="14" t="s">
        <v>54</v>
      </c>
      <c r="C44" s="10" t="s">
        <v>26</v>
      </c>
      <c r="D44" s="17">
        <f>D41*0.2</f>
        <v>0.4</v>
      </c>
      <c r="F44" s="25">
        <f t="shared" si="9"/>
        <v>0</v>
      </c>
      <c r="G44" s="25">
        <v>0</v>
      </c>
      <c r="H44" s="25">
        <f t="shared" si="10"/>
        <v>0</v>
      </c>
    </row>
    <row r="45" spans="1:8" ht="15.75">
      <c r="A45" s="39"/>
      <c r="B45" s="33" t="s">
        <v>55</v>
      </c>
      <c r="C45" s="40"/>
      <c r="D45" s="41"/>
      <c r="E45" s="35"/>
      <c r="F45" s="34">
        <f>SUM(F39:F44)</f>
        <v>0</v>
      </c>
      <c r="G45" s="34">
        <f t="shared" ref="G45:H45" si="11">SUM(G39:G44)</f>
        <v>0</v>
      </c>
      <c r="H45" s="34">
        <f t="shared" si="11"/>
        <v>0</v>
      </c>
    </row>
    <row r="46" spans="1:8">
      <c r="B46" s="12"/>
      <c r="G46" s="25"/>
      <c r="H46" s="25"/>
    </row>
    <row r="47" spans="1:8" ht="15.75">
      <c r="A47" s="7">
        <v>5</v>
      </c>
      <c r="B47" s="6" t="s">
        <v>32</v>
      </c>
      <c r="C47" s="6"/>
      <c r="D47" s="20"/>
      <c r="E47" s="24"/>
      <c r="F47" s="7"/>
      <c r="G47" s="7"/>
      <c r="H47" s="7"/>
    </row>
    <row r="48" spans="1:8">
      <c r="A48" s="10">
        <v>5.0999999999999996</v>
      </c>
      <c r="B48" s="16" t="s">
        <v>33</v>
      </c>
      <c r="C48" s="10" t="s">
        <v>27</v>
      </c>
      <c r="D48" s="17">
        <v>4</v>
      </c>
      <c r="F48" s="25">
        <f t="shared" ref="F48:F53" si="12">D48*E48</f>
        <v>0</v>
      </c>
      <c r="G48" s="25">
        <v>0</v>
      </c>
      <c r="H48" s="25">
        <f t="shared" ref="H48:H53" si="13">+F48-G48</f>
        <v>0</v>
      </c>
    </row>
    <row r="49" spans="1:8">
      <c r="A49" s="10">
        <v>5.2</v>
      </c>
      <c r="B49" s="16" t="s">
        <v>34</v>
      </c>
      <c r="C49" s="10" t="s">
        <v>27</v>
      </c>
      <c r="D49" s="17">
        <v>4</v>
      </c>
      <c r="F49" s="25">
        <f t="shared" si="12"/>
        <v>0</v>
      </c>
      <c r="G49" s="25">
        <v>0</v>
      </c>
      <c r="H49" s="25">
        <f t="shared" si="13"/>
        <v>0</v>
      </c>
    </row>
    <row r="50" spans="1:8">
      <c r="A50" s="10">
        <v>5.3</v>
      </c>
      <c r="B50" s="16" t="s">
        <v>46</v>
      </c>
      <c r="C50" s="10" t="s">
        <v>15</v>
      </c>
      <c r="D50" s="17">
        <v>1</v>
      </c>
      <c r="F50" s="25">
        <f t="shared" si="12"/>
        <v>0</v>
      </c>
      <c r="G50" s="25">
        <v>0</v>
      </c>
      <c r="H50" s="25">
        <f t="shared" si="13"/>
        <v>0</v>
      </c>
    </row>
    <row r="51" spans="1:8" ht="51">
      <c r="A51" s="10">
        <v>5.4</v>
      </c>
      <c r="B51" s="16" t="s">
        <v>43</v>
      </c>
      <c r="C51" s="10" t="s">
        <v>11</v>
      </c>
      <c r="D51" s="17">
        <f>D10</f>
        <v>152.19999999999999</v>
      </c>
      <c r="F51" s="25">
        <f t="shared" si="12"/>
        <v>0</v>
      </c>
      <c r="G51" s="25">
        <v>0</v>
      </c>
      <c r="H51" s="25">
        <f t="shared" si="13"/>
        <v>0</v>
      </c>
    </row>
    <row r="52" spans="1:8" ht="51">
      <c r="A52" s="10">
        <v>5.5</v>
      </c>
      <c r="B52" s="16" t="s">
        <v>44</v>
      </c>
      <c r="C52" s="10" t="s">
        <v>15</v>
      </c>
      <c r="D52" s="17">
        <f>D33</f>
        <v>13</v>
      </c>
      <c r="F52" s="25">
        <f t="shared" si="12"/>
        <v>0</v>
      </c>
      <c r="G52" s="25">
        <v>0</v>
      </c>
      <c r="H52" s="25">
        <f t="shared" si="13"/>
        <v>0</v>
      </c>
    </row>
    <row r="53" spans="1:8" ht="25.5">
      <c r="A53" s="10">
        <v>5.6</v>
      </c>
      <c r="B53" s="16" t="s">
        <v>35</v>
      </c>
      <c r="C53" s="10" t="s">
        <v>15</v>
      </c>
      <c r="D53" s="17">
        <v>1</v>
      </c>
      <c r="F53" s="25">
        <f t="shared" si="12"/>
        <v>0</v>
      </c>
      <c r="G53" s="25">
        <v>0</v>
      </c>
      <c r="H53" s="25">
        <f t="shared" si="13"/>
        <v>0</v>
      </c>
    </row>
    <row r="54" spans="1:8" ht="15.75">
      <c r="A54" s="7"/>
      <c r="B54" s="6" t="s">
        <v>36</v>
      </c>
      <c r="C54" s="15"/>
      <c r="D54" s="21"/>
      <c r="E54" s="27"/>
      <c r="F54" s="26">
        <f>SUM(F48:F53)</f>
        <v>0</v>
      </c>
      <c r="G54" s="26">
        <f t="shared" ref="G54:H54" si="14">SUM(G48:G53)</f>
        <v>0</v>
      </c>
      <c r="H54" s="26">
        <f t="shared" si="14"/>
        <v>0</v>
      </c>
    </row>
    <row r="55" spans="1:8">
      <c r="B55" s="12"/>
    </row>
    <row r="56" spans="1:8" ht="15.75">
      <c r="A56" s="7">
        <v>6</v>
      </c>
      <c r="B56" s="6" t="s">
        <v>37</v>
      </c>
      <c r="C56" s="6"/>
      <c r="D56" s="20"/>
      <c r="E56" s="24"/>
      <c r="F56" s="7"/>
      <c r="G56" s="7"/>
      <c r="H56" s="7"/>
    </row>
    <row r="57" spans="1:8" ht="25.5">
      <c r="A57" s="10">
        <v>6.1</v>
      </c>
      <c r="B57" s="16" t="s">
        <v>38</v>
      </c>
      <c r="C57" t="s">
        <v>10</v>
      </c>
      <c r="D57" s="17">
        <v>1</v>
      </c>
      <c r="F57" s="25">
        <f t="shared" ref="F57:F58" si="15">D57*E57</f>
        <v>0</v>
      </c>
      <c r="G57" s="25">
        <v>0</v>
      </c>
      <c r="H57" s="25">
        <f t="shared" ref="H57:H58" si="16">+F57-G57</f>
        <v>0</v>
      </c>
    </row>
    <row r="58" spans="1:8">
      <c r="A58" s="10">
        <v>6.2</v>
      </c>
      <c r="B58" s="16" t="s">
        <v>39</v>
      </c>
      <c r="C58" t="s">
        <v>10</v>
      </c>
      <c r="D58" s="17">
        <v>1</v>
      </c>
      <c r="F58" s="25">
        <f t="shared" si="15"/>
        <v>0</v>
      </c>
      <c r="G58" s="25">
        <v>0</v>
      </c>
      <c r="H58" s="25">
        <f t="shared" si="16"/>
        <v>0</v>
      </c>
    </row>
    <row r="59" spans="1:8" ht="15.75">
      <c r="A59" s="15"/>
      <c r="B59" s="6" t="s">
        <v>40</v>
      </c>
      <c r="C59" s="15"/>
      <c r="D59" s="21"/>
      <c r="E59" s="27"/>
      <c r="F59" s="26">
        <f>SUM(F57:F58)</f>
        <v>0</v>
      </c>
      <c r="G59" s="26">
        <f t="shared" ref="G59:H59" si="17">SUM(G57:G58)</f>
        <v>0</v>
      </c>
      <c r="H59" s="26">
        <f t="shared" si="17"/>
        <v>0</v>
      </c>
    </row>
    <row r="60" spans="1:8">
      <c r="B60" s="12"/>
    </row>
    <row r="61" spans="1:8" ht="15.75">
      <c r="A61" s="7">
        <v>7</v>
      </c>
      <c r="B61" s="6" t="s">
        <v>41</v>
      </c>
      <c r="C61" s="6"/>
      <c r="D61" s="20"/>
      <c r="E61" s="24"/>
      <c r="F61" s="7"/>
      <c r="G61" s="7"/>
      <c r="H61" s="7"/>
    </row>
    <row r="62" spans="1:8" ht="25.5">
      <c r="A62" s="10">
        <v>7.1</v>
      </c>
      <c r="B62" s="16" t="s">
        <v>49</v>
      </c>
      <c r="C62" t="s">
        <v>10</v>
      </c>
      <c r="D62" s="17">
        <v>1</v>
      </c>
      <c r="E62" s="25">
        <f>(F59+F54+F36+F24+F14)*0.05</f>
        <v>0</v>
      </c>
      <c r="F62" s="25">
        <f t="shared" ref="F62" si="18">D62*E62</f>
        <v>0</v>
      </c>
      <c r="G62" s="25">
        <v>0</v>
      </c>
      <c r="H62" s="25">
        <f t="shared" ref="H62" si="19">+F62-G62</f>
        <v>0</v>
      </c>
    </row>
    <row r="63" spans="1:8">
      <c r="B63" s="12"/>
    </row>
    <row r="64" spans="1:8" ht="15.75">
      <c r="A64" s="36"/>
      <c r="B64" s="33" t="s">
        <v>45</v>
      </c>
      <c r="C64" s="36"/>
      <c r="D64" s="37"/>
      <c r="E64" s="35"/>
      <c r="F64" s="34">
        <f>F59+F54+F45+F36+F24+F14+F62</f>
        <v>0</v>
      </c>
      <c r="G64" s="34">
        <f t="shared" ref="G64:H64" si="20">G59+G54+G45+G36+G24+G14+G62</f>
        <v>0</v>
      </c>
      <c r="H64" s="34">
        <f t="shared" si="20"/>
        <v>0</v>
      </c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4"/>
  <sheetViews>
    <sheetView workbookViewId="0">
      <selection activeCell="E9" sqref="E9"/>
    </sheetView>
  </sheetViews>
  <sheetFormatPr defaultColWidth="22.42578125" defaultRowHeight="15"/>
  <cols>
    <col min="1" max="1" width="13.85546875" bestFit="1" customWidth="1"/>
    <col min="2" max="2" width="46" customWidth="1"/>
    <col min="3" max="3" width="16.7109375" customWidth="1"/>
    <col min="4" max="4" width="18.140625" style="17" customWidth="1"/>
    <col min="5" max="5" width="18.140625" style="25" customWidth="1"/>
    <col min="6" max="6" width="17.5703125" style="10" customWidth="1"/>
  </cols>
  <sheetData>
    <row r="1" spans="1:8" ht="15" customHeight="1">
      <c r="A1" s="61" t="s">
        <v>85</v>
      </c>
      <c r="B1" s="62"/>
      <c r="C1" s="62"/>
      <c r="D1" s="62"/>
      <c r="E1" s="62"/>
      <c r="F1" s="62"/>
    </row>
    <row r="2" spans="1:8" ht="30" customHeight="1">
      <c r="A2" s="62"/>
      <c r="B2" s="62"/>
      <c r="C2" s="62"/>
      <c r="D2" s="62"/>
      <c r="E2" s="62"/>
      <c r="F2" s="62"/>
    </row>
    <row r="3" spans="1:8" ht="15.75">
      <c r="A3" s="4" t="s">
        <v>6</v>
      </c>
      <c r="B3" s="5" t="s">
        <v>102</v>
      </c>
    </row>
    <row r="4" spans="1:8" ht="15.75">
      <c r="A4" s="4" t="s">
        <v>7</v>
      </c>
      <c r="B4" s="5" t="s">
        <v>103</v>
      </c>
    </row>
    <row r="5" spans="1:8" ht="15.75">
      <c r="A5" s="4" t="s">
        <v>8</v>
      </c>
      <c r="B5" s="5" t="s">
        <v>104</v>
      </c>
    </row>
    <row r="7" spans="1:8" ht="15.75" thickBot="1">
      <c r="A7" s="1" t="s">
        <v>0</v>
      </c>
      <c r="B7" s="2" t="s">
        <v>1</v>
      </c>
      <c r="C7" s="1" t="s">
        <v>2</v>
      </c>
      <c r="D7" s="18" t="s">
        <v>3</v>
      </c>
      <c r="E7" s="23" t="s">
        <v>4</v>
      </c>
      <c r="F7" s="3" t="s">
        <v>108</v>
      </c>
      <c r="G7" s="3" t="s">
        <v>106</v>
      </c>
      <c r="H7" s="3" t="s">
        <v>107</v>
      </c>
    </row>
    <row r="8" spans="1:8" ht="15.75">
      <c r="A8" s="7">
        <v>1</v>
      </c>
      <c r="B8" s="6" t="s">
        <v>5</v>
      </c>
      <c r="C8" s="8"/>
      <c r="D8" s="19"/>
      <c r="E8" s="26"/>
      <c r="F8" s="8"/>
      <c r="G8" s="8"/>
      <c r="H8" s="8"/>
    </row>
    <row r="9" spans="1:8" ht="28.5">
      <c r="A9" s="10">
        <v>1.1000000000000001</v>
      </c>
      <c r="B9" s="11" t="s">
        <v>9</v>
      </c>
      <c r="C9" s="10" t="s">
        <v>10</v>
      </c>
      <c r="D9" s="17">
        <v>6</v>
      </c>
      <c r="F9" s="25">
        <f>D9*E9</f>
        <v>0</v>
      </c>
      <c r="G9" s="25">
        <v>0</v>
      </c>
      <c r="H9" s="25">
        <f>+F9-G9</f>
        <v>0</v>
      </c>
    </row>
    <row r="10" spans="1:8" ht="28.5">
      <c r="A10" s="10">
        <v>1.2</v>
      </c>
      <c r="B10" s="11" t="s">
        <v>76</v>
      </c>
      <c r="C10" s="10" t="s">
        <v>11</v>
      </c>
      <c r="D10" s="17">
        <v>54.18</v>
      </c>
      <c r="F10" s="25">
        <f t="shared" ref="F10:F13" si="0">D10*E10</f>
        <v>0</v>
      </c>
      <c r="G10" s="25">
        <v>0</v>
      </c>
      <c r="H10" s="25">
        <f t="shared" ref="H10:H13" si="1">+F10-G10</f>
        <v>0</v>
      </c>
    </row>
    <row r="11" spans="1:8" ht="28.5">
      <c r="A11" s="10">
        <v>1.3</v>
      </c>
      <c r="B11" s="11" t="s">
        <v>12</v>
      </c>
      <c r="C11" s="10" t="s">
        <v>11</v>
      </c>
      <c r="D11" s="17">
        <v>0</v>
      </c>
      <c r="F11" s="25">
        <f t="shared" si="0"/>
        <v>0</v>
      </c>
      <c r="G11" s="25">
        <v>0</v>
      </c>
      <c r="H11" s="25">
        <f t="shared" si="1"/>
        <v>0</v>
      </c>
    </row>
    <row r="12" spans="1:8" ht="28.5">
      <c r="A12" s="10">
        <v>1.4</v>
      </c>
      <c r="B12" s="11" t="s">
        <v>13</v>
      </c>
      <c r="C12" s="10" t="s">
        <v>14</v>
      </c>
      <c r="D12" s="17">
        <v>0</v>
      </c>
      <c r="F12" s="25">
        <f t="shared" si="0"/>
        <v>0</v>
      </c>
      <c r="G12" s="25">
        <v>0</v>
      </c>
      <c r="H12" s="25">
        <f t="shared" si="1"/>
        <v>0</v>
      </c>
    </row>
    <row r="13" spans="1:8" ht="99.75">
      <c r="A13" s="10">
        <v>1.5</v>
      </c>
      <c r="B13" s="11" t="s">
        <v>16</v>
      </c>
      <c r="C13" s="10" t="s">
        <v>15</v>
      </c>
      <c r="D13" s="17">
        <v>1</v>
      </c>
      <c r="F13" s="25">
        <f t="shared" si="0"/>
        <v>0</v>
      </c>
      <c r="G13" s="25">
        <v>0</v>
      </c>
      <c r="H13" s="25">
        <f t="shared" si="1"/>
        <v>0</v>
      </c>
    </row>
    <row r="14" spans="1:8" ht="15.75">
      <c r="A14" s="6"/>
      <c r="B14" s="6" t="s">
        <v>17</v>
      </c>
      <c r="C14" s="6"/>
      <c r="D14" s="20"/>
      <c r="E14" s="24"/>
      <c r="F14" s="24">
        <f>SUM(F9:F13)</f>
        <v>0</v>
      </c>
      <c r="G14" s="24">
        <f>SUM(G9:G13)</f>
        <v>0</v>
      </c>
      <c r="H14" s="24">
        <f>SUM(H9:H13)</f>
        <v>0</v>
      </c>
    </row>
    <row r="15" spans="1:8">
      <c r="A15" s="10"/>
      <c r="B15" s="12"/>
      <c r="C15" s="10"/>
      <c r="G15" s="10"/>
      <c r="H15" s="10"/>
    </row>
    <row r="16" spans="1:8" ht="15.75">
      <c r="A16" s="7">
        <v>2</v>
      </c>
      <c r="B16" s="6" t="s">
        <v>18</v>
      </c>
      <c r="C16" s="6"/>
      <c r="D16" s="20"/>
      <c r="E16" s="24"/>
      <c r="F16" s="7"/>
      <c r="G16" s="7"/>
      <c r="H16" s="7"/>
    </row>
    <row r="17" spans="1:8" ht="51">
      <c r="A17" s="10">
        <v>2.1</v>
      </c>
      <c r="B17" s="13" t="s">
        <v>19</v>
      </c>
      <c r="C17" s="10" t="s">
        <v>26</v>
      </c>
      <c r="D17" s="28">
        <v>41.6</v>
      </c>
      <c r="F17" s="25">
        <f t="shared" ref="F17:F22" si="2">D17*E17</f>
        <v>0</v>
      </c>
      <c r="G17" s="25">
        <v>0</v>
      </c>
      <c r="H17" s="25">
        <f t="shared" ref="H17:H22" si="3">+F17-G17</f>
        <v>0</v>
      </c>
    </row>
    <row r="18" spans="1:8" ht="38.25">
      <c r="A18" s="10">
        <v>2.2000000000000002</v>
      </c>
      <c r="B18" s="13" t="s">
        <v>21</v>
      </c>
      <c r="C18" s="10" t="s">
        <v>14</v>
      </c>
      <c r="D18" s="17">
        <v>21.95</v>
      </c>
      <c r="F18" s="25">
        <f t="shared" si="2"/>
        <v>0</v>
      </c>
      <c r="G18" s="25">
        <v>0</v>
      </c>
      <c r="H18" s="25">
        <f t="shared" si="3"/>
        <v>0</v>
      </c>
    </row>
    <row r="19" spans="1:8" ht="63.75">
      <c r="A19" s="10">
        <v>2.2999999999999998</v>
      </c>
      <c r="B19" s="13" t="s">
        <v>22</v>
      </c>
      <c r="C19" s="10" t="s">
        <v>26</v>
      </c>
      <c r="D19" s="17">
        <v>3.85</v>
      </c>
      <c r="F19" s="25">
        <f t="shared" si="2"/>
        <v>0</v>
      </c>
      <c r="G19" s="25">
        <v>0</v>
      </c>
      <c r="H19" s="25">
        <f t="shared" si="3"/>
        <v>0</v>
      </c>
    </row>
    <row r="20" spans="1:8" ht="63.75">
      <c r="A20" s="10">
        <v>2.4</v>
      </c>
      <c r="B20" s="13" t="s">
        <v>23</v>
      </c>
      <c r="C20" s="10" t="s">
        <v>26</v>
      </c>
      <c r="D20" s="17">
        <v>8.6</v>
      </c>
      <c r="F20" s="25">
        <f t="shared" si="2"/>
        <v>0</v>
      </c>
      <c r="G20" s="25">
        <v>0</v>
      </c>
      <c r="H20" s="25">
        <f t="shared" si="3"/>
        <v>0</v>
      </c>
    </row>
    <row r="21" spans="1:8" ht="89.25">
      <c r="A21" s="10">
        <v>2.5</v>
      </c>
      <c r="B21" s="13" t="s">
        <v>24</v>
      </c>
      <c r="C21" s="10" t="s">
        <v>26</v>
      </c>
      <c r="D21" s="17">
        <v>21.4</v>
      </c>
      <c r="F21" s="25">
        <f t="shared" si="2"/>
        <v>0</v>
      </c>
      <c r="G21" s="25">
        <v>0</v>
      </c>
      <c r="H21" s="25">
        <f t="shared" si="3"/>
        <v>0</v>
      </c>
    </row>
    <row r="22" spans="1:8" ht="25.5">
      <c r="A22" s="10">
        <v>2.6</v>
      </c>
      <c r="B22" s="13" t="s">
        <v>25</v>
      </c>
      <c r="C22" s="10" t="s">
        <v>26</v>
      </c>
      <c r="D22" s="17">
        <f>D17-D21</f>
        <v>20.200000000000003</v>
      </c>
      <c r="F22" s="25">
        <f t="shared" si="2"/>
        <v>0</v>
      </c>
      <c r="G22" s="25">
        <v>0</v>
      </c>
      <c r="H22" s="25">
        <f t="shared" si="3"/>
        <v>0</v>
      </c>
    </row>
    <row r="23" spans="1:8" ht="15.75">
      <c r="A23" s="6"/>
      <c r="B23" s="6" t="s">
        <v>28</v>
      </c>
      <c r="C23" s="6"/>
      <c r="D23" s="20"/>
      <c r="E23" s="24"/>
      <c r="F23" s="24">
        <f>SUM(F17:F22)</f>
        <v>0</v>
      </c>
      <c r="G23" s="24">
        <f>SUM(G17:G22)</f>
        <v>0</v>
      </c>
      <c r="H23" s="24">
        <f>SUM(H17:H22)</f>
        <v>0</v>
      </c>
    </row>
    <row r="24" spans="1:8">
      <c r="A24" s="10"/>
      <c r="B24" s="12"/>
      <c r="G24" s="10"/>
      <c r="H24" s="10"/>
    </row>
    <row r="25" spans="1:8" ht="15.75">
      <c r="A25" s="7">
        <v>3</v>
      </c>
      <c r="B25" s="6" t="s">
        <v>29</v>
      </c>
      <c r="C25" s="7"/>
      <c r="D25" s="20"/>
      <c r="E25" s="24"/>
      <c r="F25" s="7"/>
      <c r="G25" s="7"/>
      <c r="H25" s="7"/>
    </row>
    <row r="26" spans="1:8" ht="51">
      <c r="A26" s="10">
        <v>3.1</v>
      </c>
      <c r="B26" s="13" t="s">
        <v>79</v>
      </c>
      <c r="G26" s="10"/>
      <c r="H26" s="10"/>
    </row>
    <row r="27" spans="1:8">
      <c r="A27" s="10"/>
      <c r="B27" s="13" t="s">
        <v>86</v>
      </c>
      <c r="C27" s="10" t="s">
        <v>11</v>
      </c>
      <c r="D27" s="17">
        <v>15.52</v>
      </c>
      <c r="F27" s="25">
        <f t="shared" ref="F27:F34" si="4">D27*E27</f>
        <v>0</v>
      </c>
      <c r="G27" s="25">
        <v>0</v>
      </c>
      <c r="H27" s="25">
        <f t="shared" ref="H27:H34" si="5">+F27-G27</f>
        <v>0</v>
      </c>
    </row>
    <row r="28" spans="1:8">
      <c r="A28" s="10"/>
      <c r="B28" s="13" t="s">
        <v>75</v>
      </c>
      <c r="C28" s="10" t="s">
        <v>11</v>
      </c>
      <c r="D28" s="17">
        <v>38.659999999999997</v>
      </c>
      <c r="F28" s="25">
        <f t="shared" si="4"/>
        <v>0</v>
      </c>
      <c r="G28" s="25">
        <v>0</v>
      </c>
      <c r="H28" s="25">
        <f t="shared" si="5"/>
        <v>0</v>
      </c>
    </row>
    <row r="29" spans="1:8" ht="38.25">
      <c r="A29" s="10">
        <v>3.2</v>
      </c>
      <c r="B29" s="14" t="s">
        <v>100</v>
      </c>
      <c r="C29" s="10" t="s">
        <v>15</v>
      </c>
      <c r="D29" s="17">
        <v>1</v>
      </c>
      <c r="F29" s="25">
        <f t="shared" si="4"/>
        <v>0</v>
      </c>
      <c r="G29" s="25">
        <v>0</v>
      </c>
      <c r="H29" s="25">
        <f t="shared" si="5"/>
        <v>0</v>
      </c>
    </row>
    <row r="30" spans="1:8" ht="38.25">
      <c r="A30" s="10">
        <v>3.3</v>
      </c>
      <c r="B30" s="14" t="s">
        <v>89</v>
      </c>
      <c r="C30" s="10" t="s">
        <v>15</v>
      </c>
      <c r="D30" s="17">
        <v>2</v>
      </c>
      <c r="F30" s="25">
        <f t="shared" si="4"/>
        <v>0</v>
      </c>
      <c r="G30" s="25">
        <v>0</v>
      </c>
      <c r="H30" s="25">
        <f t="shared" si="5"/>
        <v>0</v>
      </c>
    </row>
    <row r="31" spans="1:8" ht="38.25">
      <c r="A31" s="10">
        <v>3.4</v>
      </c>
      <c r="B31" s="14" t="s">
        <v>90</v>
      </c>
      <c r="C31" s="10" t="s">
        <v>15</v>
      </c>
      <c r="D31" s="17">
        <v>2</v>
      </c>
      <c r="F31" s="25">
        <f t="shared" si="4"/>
        <v>0</v>
      </c>
      <c r="G31" s="25">
        <v>0</v>
      </c>
      <c r="H31" s="25">
        <f t="shared" si="5"/>
        <v>0</v>
      </c>
    </row>
    <row r="32" spans="1:8" ht="51">
      <c r="A32" s="10">
        <v>3.5</v>
      </c>
      <c r="B32" s="14" t="s">
        <v>30</v>
      </c>
      <c r="C32" s="10" t="s">
        <v>15</v>
      </c>
      <c r="D32" s="17">
        <v>5</v>
      </c>
      <c r="F32" s="25">
        <f t="shared" si="4"/>
        <v>0</v>
      </c>
      <c r="G32" s="25">
        <v>0</v>
      </c>
      <c r="H32" s="25">
        <f t="shared" si="5"/>
        <v>0</v>
      </c>
    </row>
    <row r="33" spans="1:8" ht="63.75">
      <c r="A33" s="10">
        <v>3.6</v>
      </c>
      <c r="B33" s="14" t="s">
        <v>98</v>
      </c>
      <c r="C33" s="10" t="s">
        <v>10</v>
      </c>
      <c r="D33" s="17">
        <v>1</v>
      </c>
      <c r="F33" s="25">
        <f t="shared" si="4"/>
        <v>0</v>
      </c>
      <c r="G33" s="25">
        <v>0</v>
      </c>
      <c r="H33" s="25">
        <f t="shared" si="5"/>
        <v>0</v>
      </c>
    </row>
    <row r="34" spans="1:8" ht="38.25">
      <c r="A34" s="10">
        <v>3.7</v>
      </c>
      <c r="B34" s="14" t="s">
        <v>101</v>
      </c>
      <c r="C34" s="10" t="s">
        <v>10</v>
      </c>
      <c r="D34" s="17">
        <v>1</v>
      </c>
      <c r="F34" s="25">
        <f t="shared" si="4"/>
        <v>0</v>
      </c>
      <c r="G34" s="25">
        <v>0</v>
      </c>
      <c r="H34" s="25">
        <f t="shared" si="5"/>
        <v>0</v>
      </c>
    </row>
    <row r="35" spans="1:8" ht="15.75">
      <c r="A35" s="9"/>
      <c r="B35" s="6" t="s">
        <v>31</v>
      </c>
      <c r="C35" s="9"/>
      <c r="D35" s="19"/>
      <c r="E35" s="26"/>
      <c r="F35" s="26">
        <f>SUM(F27:F34)</f>
        <v>0</v>
      </c>
      <c r="G35" s="26">
        <f>SUM(G27:G34)</f>
        <v>0</v>
      </c>
      <c r="H35" s="26">
        <f>SUM(H27:H34)</f>
        <v>0</v>
      </c>
    </row>
    <row r="36" spans="1:8" ht="15.75">
      <c r="A36" s="29"/>
      <c r="B36" s="30"/>
      <c r="C36" s="29"/>
      <c r="D36" s="31"/>
      <c r="E36" s="32"/>
      <c r="F36" s="32"/>
      <c r="G36" s="32"/>
      <c r="H36" s="32"/>
    </row>
    <row r="37" spans="1:8" ht="15.75">
      <c r="A37" s="7">
        <v>5</v>
      </c>
      <c r="B37" s="6" t="s">
        <v>32</v>
      </c>
      <c r="C37" s="6"/>
      <c r="D37" s="20"/>
      <c r="E37" s="24"/>
      <c r="F37" s="7"/>
      <c r="G37" s="7"/>
      <c r="H37" s="7"/>
    </row>
    <row r="38" spans="1:8">
      <c r="A38" s="10">
        <v>5.0999999999999996</v>
      </c>
      <c r="B38" s="16" t="s">
        <v>33</v>
      </c>
      <c r="C38" s="10" t="s">
        <v>27</v>
      </c>
      <c r="D38" s="17">
        <v>2</v>
      </c>
      <c r="F38" s="25">
        <f t="shared" ref="F38:F43" si="6">D38*E38</f>
        <v>0</v>
      </c>
      <c r="G38" s="25">
        <v>0</v>
      </c>
      <c r="H38" s="25">
        <f t="shared" ref="H38:H43" si="7">+F38-G38</f>
        <v>0</v>
      </c>
    </row>
    <row r="39" spans="1:8">
      <c r="A39" s="10">
        <v>5.2</v>
      </c>
      <c r="B39" s="16" t="s">
        <v>34</v>
      </c>
      <c r="C39" s="10" t="s">
        <v>27</v>
      </c>
      <c r="D39" s="17">
        <v>2</v>
      </c>
      <c r="F39" s="25">
        <f t="shared" si="6"/>
        <v>0</v>
      </c>
      <c r="G39" s="25">
        <v>0</v>
      </c>
      <c r="H39" s="25">
        <f t="shared" si="7"/>
        <v>0</v>
      </c>
    </row>
    <row r="40" spans="1:8">
      <c r="A40" s="10">
        <v>5.3</v>
      </c>
      <c r="B40" s="16" t="s">
        <v>46</v>
      </c>
      <c r="C40" s="10" t="s">
        <v>15</v>
      </c>
      <c r="D40" s="17">
        <v>1</v>
      </c>
      <c r="F40" s="25">
        <f t="shared" si="6"/>
        <v>0</v>
      </c>
      <c r="G40" s="25">
        <v>0</v>
      </c>
      <c r="H40" s="25">
        <f t="shared" si="7"/>
        <v>0</v>
      </c>
    </row>
    <row r="41" spans="1:8" ht="51">
      <c r="A41" s="10">
        <v>5.4</v>
      </c>
      <c r="B41" s="16" t="s">
        <v>43</v>
      </c>
      <c r="C41" s="10" t="s">
        <v>11</v>
      </c>
      <c r="D41" s="17">
        <f>D10</f>
        <v>54.18</v>
      </c>
      <c r="F41" s="25">
        <f t="shared" si="6"/>
        <v>0</v>
      </c>
      <c r="G41" s="25">
        <v>0</v>
      </c>
      <c r="H41" s="25">
        <f t="shared" si="7"/>
        <v>0</v>
      </c>
    </row>
    <row r="42" spans="1:8" ht="51">
      <c r="A42" s="10">
        <v>5.5</v>
      </c>
      <c r="B42" s="16" t="s">
        <v>44</v>
      </c>
      <c r="C42" s="10" t="s">
        <v>15</v>
      </c>
      <c r="D42" s="17">
        <f>D32</f>
        <v>5</v>
      </c>
      <c r="F42" s="25">
        <f t="shared" si="6"/>
        <v>0</v>
      </c>
      <c r="G42" s="25">
        <v>0</v>
      </c>
      <c r="H42" s="25">
        <f t="shared" si="7"/>
        <v>0</v>
      </c>
    </row>
    <row r="43" spans="1:8" ht="25.5">
      <c r="A43" s="10">
        <v>5.6</v>
      </c>
      <c r="B43" s="16" t="s">
        <v>35</v>
      </c>
      <c r="C43" s="10" t="s">
        <v>15</v>
      </c>
      <c r="D43" s="17">
        <v>1</v>
      </c>
      <c r="F43" s="25">
        <f t="shared" si="6"/>
        <v>0</v>
      </c>
      <c r="G43" s="25">
        <v>0</v>
      </c>
      <c r="H43" s="25">
        <f t="shared" si="7"/>
        <v>0</v>
      </c>
    </row>
    <row r="44" spans="1:8" ht="15.75">
      <c r="A44" s="7"/>
      <c r="B44" s="6" t="s">
        <v>36</v>
      </c>
      <c r="C44" s="15"/>
      <c r="D44" s="21"/>
      <c r="E44" s="27"/>
      <c r="F44" s="26">
        <f>SUM(F38:F43)</f>
        <v>0</v>
      </c>
      <c r="G44" s="26">
        <f>SUM(G38:G43)</f>
        <v>0</v>
      </c>
      <c r="H44" s="26">
        <f>SUM(H38:H43)</f>
        <v>0</v>
      </c>
    </row>
    <row r="45" spans="1:8">
      <c r="B45" s="12"/>
      <c r="G45" s="10"/>
      <c r="H45" s="10"/>
    </row>
    <row r="46" spans="1:8" ht="15.75">
      <c r="A46" s="7">
        <v>6</v>
      </c>
      <c r="B46" s="6" t="s">
        <v>37</v>
      </c>
      <c r="C46" s="6"/>
      <c r="D46" s="20"/>
      <c r="E46" s="24"/>
      <c r="F46" s="7"/>
      <c r="G46" s="7"/>
      <c r="H46" s="7"/>
    </row>
    <row r="47" spans="1:8" ht="25.5">
      <c r="A47" s="10">
        <v>6.1</v>
      </c>
      <c r="B47" s="16" t="s">
        <v>38</v>
      </c>
      <c r="C47" t="s">
        <v>10</v>
      </c>
      <c r="D47" s="17">
        <v>1</v>
      </c>
      <c r="F47" s="25">
        <f t="shared" ref="F47:F48" si="8">D47*E47</f>
        <v>0</v>
      </c>
      <c r="G47" s="25">
        <v>0</v>
      </c>
      <c r="H47" s="25">
        <f t="shared" ref="H47:H48" si="9">+F47-G47</f>
        <v>0</v>
      </c>
    </row>
    <row r="48" spans="1:8">
      <c r="A48" s="10">
        <v>6.2</v>
      </c>
      <c r="B48" s="16" t="s">
        <v>39</v>
      </c>
      <c r="C48" t="s">
        <v>10</v>
      </c>
      <c r="D48" s="17">
        <v>1</v>
      </c>
      <c r="F48" s="25">
        <f t="shared" si="8"/>
        <v>0</v>
      </c>
      <c r="G48" s="25">
        <v>0</v>
      </c>
      <c r="H48" s="25">
        <f t="shared" si="9"/>
        <v>0</v>
      </c>
    </row>
    <row r="49" spans="1:8" ht="15.75">
      <c r="A49" s="15"/>
      <c r="B49" s="6" t="s">
        <v>40</v>
      </c>
      <c r="C49" s="15"/>
      <c r="D49" s="21"/>
      <c r="E49" s="27"/>
      <c r="F49" s="26">
        <f>SUM(F47:F48)</f>
        <v>0</v>
      </c>
      <c r="G49" s="26">
        <f>SUM(G47:G48)</f>
        <v>0</v>
      </c>
      <c r="H49" s="26">
        <f>SUM(H47:H48)</f>
        <v>0</v>
      </c>
    </row>
    <row r="50" spans="1:8">
      <c r="B50" s="12"/>
      <c r="G50" s="10"/>
      <c r="H50" s="10"/>
    </row>
    <row r="51" spans="1:8" ht="15.75">
      <c r="A51" s="7">
        <v>7</v>
      </c>
      <c r="B51" s="6" t="s">
        <v>41</v>
      </c>
      <c r="C51" s="6"/>
      <c r="D51" s="20"/>
      <c r="E51" s="24"/>
      <c r="F51" s="7"/>
      <c r="G51" s="7"/>
      <c r="H51" s="7"/>
    </row>
    <row r="52" spans="1:8" ht="25.5">
      <c r="A52" s="10">
        <v>7.1</v>
      </c>
      <c r="B52" s="16" t="s">
        <v>49</v>
      </c>
      <c r="C52" t="s">
        <v>10</v>
      </c>
      <c r="D52" s="17">
        <v>1</v>
      </c>
      <c r="E52" s="25">
        <f>(F49+F44+F35+F23+F14)*0.05</f>
        <v>0</v>
      </c>
      <c r="F52" s="25">
        <f>D52*E52</f>
        <v>0</v>
      </c>
      <c r="G52" s="25">
        <v>0</v>
      </c>
      <c r="H52" s="25">
        <f>+F52-G52</f>
        <v>0</v>
      </c>
    </row>
    <row r="53" spans="1:8">
      <c r="B53" s="12"/>
      <c r="G53" s="10"/>
      <c r="H53" s="10"/>
    </row>
    <row r="54" spans="1:8" ht="15.75">
      <c r="A54" s="36"/>
      <c r="B54" s="33" t="s">
        <v>45</v>
      </c>
      <c r="C54" s="36"/>
      <c r="D54" s="37"/>
      <c r="E54" s="35"/>
      <c r="F54" s="34">
        <f>F49+F44+F35+F23+F14+F52</f>
        <v>0</v>
      </c>
      <c r="G54" s="34">
        <f>G49+G44+G35+G23+G14+G52</f>
        <v>0</v>
      </c>
      <c r="H54" s="34">
        <f>H49+H44+H35+H23+H14+H52</f>
        <v>0</v>
      </c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62"/>
  <sheetViews>
    <sheetView workbookViewId="0">
      <selection activeCell="E9" sqref="E9"/>
    </sheetView>
  </sheetViews>
  <sheetFormatPr defaultColWidth="22.42578125" defaultRowHeight="15"/>
  <cols>
    <col min="1" max="1" width="13.85546875" bestFit="1" customWidth="1"/>
    <col min="2" max="2" width="46" customWidth="1"/>
    <col min="3" max="3" width="16.7109375" customWidth="1"/>
    <col min="4" max="4" width="18.140625" style="17" customWidth="1"/>
    <col min="5" max="5" width="18.140625" style="25" customWidth="1"/>
    <col min="6" max="6" width="17.42578125" style="10" customWidth="1"/>
  </cols>
  <sheetData>
    <row r="1" spans="1:8" ht="15" customHeight="1">
      <c r="A1" s="61" t="s">
        <v>87</v>
      </c>
      <c r="B1" s="62"/>
      <c r="C1" s="62"/>
      <c r="D1" s="62"/>
      <c r="E1" s="62"/>
      <c r="F1" s="62"/>
    </row>
    <row r="2" spans="1:8" ht="30" customHeight="1">
      <c r="A2" s="62"/>
      <c r="B2" s="62"/>
      <c r="C2" s="62"/>
      <c r="D2" s="62"/>
      <c r="E2" s="62"/>
      <c r="F2" s="62"/>
    </row>
    <row r="3" spans="1:8" ht="15.75">
      <c r="A3" s="4" t="s">
        <v>6</v>
      </c>
      <c r="B3" s="5" t="s">
        <v>102</v>
      </c>
    </row>
    <row r="4" spans="1:8" ht="15.75">
      <c r="A4" s="4" t="s">
        <v>7</v>
      </c>
      <c r="B4" s="5" t="s">
        <v>103</v>
      </c>
    </row>
    <row r="5" spans="1:8" ht="15.75">
      <c r="A5" s="4" t="s">
        <v>8</v>
      </c>
      <c r="B5" s="5" t="s">
        <v>104</v>
      </c>
    </row>
    <row r="7" spans="1:8" ht="15.75" thickBot="1">
      <c r="A7" s="1" t="s">
        <v>0</v>
      </c>
      <c r="B7" s="2" t="s">
        <v>1</v>
      </c>
      <c r="C7" s="1" t="s">
        <v>2</v>
      </c>
      <c r="D7" s="18" t="s">
        <v>3</v>
      </c>
      <c r="E7" s="23" t="s">
        <v>4</v>
      </c>
      <c r="F7" s="3" t="s">
        <v>108</v>
      </c>
      <c r="G7" s="3" t="s">
        <v>106</v>
      </c>
      <c r="H7" s="3" t="s">
        <v>107</v>
      </c>
    </row>
    <row r="8" spans="1:8" ht="15.75">
      <c r="A8" s="7">
        <v>1</v>
      </c>
      <c r="B8" s="6" t="s">
        <v>5</v>
      </c>
      <c r="C8" s="8"/>
      <c r="D8" s="19"/>
      <c r="E8" s="26"/>
      <c r="F8" s="8"/>
    </row>
    <row r="9" spans="1:8" ht="28.5">
      <c r="A9" s="10">
        <v>1.1000000000000001</v>
      </c>
      <c r="B9" s="11" t="s">
        <v>9</v>
      </c>
      <c r="C9" s="10" t="s">
        <v>10</v>
      </c>
      <c r="D9" s="17">
        <v>5</v>
      </c>
      <c r="F9" s="25">
        <f>D9*E9</f>
        <v>0</v>
      </c>
      <c r="G9" s="25">
        <v>0</v>
      </c>
      <c r="H9" s="25">
        <f>+F9-G9</f>
        <v>0</v>
      </c>
    </row>
    <row r="10" spans="1:8" ht="28.5">
      <c r="A10" s="10">
        <v>1.2</v>
      </c>
      <c r="B10" s="11" t="s">
        <v>76</v>
      </c>
      <c r="C10" s="10" t="s">
        <v>11</v>
      </c>
      <c r="D10" s="17">
        <v>40.93</v>
      </c>
      <c r="F10" s="25">
        <f t="shared" ref="F10:F13" si="0">D10*E10</f>
        <v>0</v>
      </c>
      <c r="G10" s="25">
        <v>0</v>
      </c>
      <c r="H10" s="25">
        <f t="shared" ref="H10:H13" si="1">+F10-G10</f>
        <v>0</v>
      </c>
    </row>
    <row r="11" spans="1:8" ht="28.5">
      <c r="A11" s="10">
        <v>1.3</v>
      </c>
      <c r="B11" s="11" t="s">
        <v>12</v>
      </c>
      <c r="C11" s="10" t="s">
        <v>11</v>
      </c>
      <c r="D11" s="17">
        <v>84</v>
      </c>
      <c r="F11" s="25">
        <f t="shared" si="0"/>
        <v>0</v>
      </c>
      <c r="G11" s="25">
        <v>0</v>
      </c>
      <c r="H11" s="25">
        <f t="shared" si="1"/>
        <v>0</v>
      </c>
    </row>
    <row r="12" spans="1:8" ht="28.5">
      <c r="A12" s="10">
        <v>1.4</v>
      </c>
      <c r="B12" s="11" t="s">
        <v>13</v>
      </c>
      <c r="C12" s="10" t="s">
        <v>14</v>
      </c>
      <c r="D12" s="17">
        <v>40.93</v>
      </c>
      <c r="F12" s="25">
        <f t="shared" si="0"/>
        <v>0</v>
      </c>
      <c r="G12" s="25">
        <v>0</v>
      </c>
      <c r="H12" s="25">
        <f t="shared" si="1"/>
        <v>0</v>
      </c>
    </row>
    <row r="13" spans="1:8" ht="99.75">
      <c r="A13" s="10">
        <v>1.5</v>
      </c>
      <c r="B13" s="11" t="s">
        <v>16</v>
      </c>
      <c r="C13" s="10" t="s">
        <v>15</v>
      </c>
      <c r="D13" s="17">
        <v>1</v>
      </c>
      <c r="F13" s="25">
        <f t="shared" si="0"/>
        <v>0</v>
      </c>
      <c r="G13" s="25">
        <v>0</v>
      </c>
      <c r="H13" s="25">
        <f t="shared" si="1"/>
        <v>0</v>
      </c>
    </row>
    <row r="14" spans="1:8" ht="15.75">
      <c r="A14" s="6"/>
      <c r="B14" s="6" t="s">
        <v>17</v>
      </c>
      <c r="C14" s="6"/>
      <c r="D14" s="20"/>
      <c r="E14" s="24"/>
      <c r="F14" s="24">
        <f>SUM(F9:F13)</f>
        <v>0</v>
      </c>
      <c r="G14" s="24">
        <f t="shared" ref="G14:H14" si="2">SUM(G9:G13)</f>
        <v>0</v>
      </c>
      <c r="H14" s="24">
        <f t="shared" si="2"/>
        <v>0</v>
      </c>
    </row>
    <row r="15" spans="1:8">
      <c r="A15" s="10"/>
      <c r="B15" s="12"/>
      <c r="C15" s="10"/>
      <c r="G15" s="10"/>
      <c r="H15" s="10"/>
    </row>
    <row r="16" spans="1:8" ht="15.75">
      <c r="A16" s="7">
        <v>2</v>
      </c>
      <c r="B16" s="6" t="s">
        <v>18</v>
      </c>
      <c r="C16" s="6"/>
      <c r="D16" s="20"/>
      <c r="E16" s="24"/>
      <c r="F16" s="7"/>
      <c r="G16" s="7"/>
      <c r="H16" s="7"/>
    </row>
    <row r="17" spans="1:8" ht="51">
      <c r="A17" s="10">
        <v>2.1</v>
      </c>
      <c r="B17" s="13" t="s">
        <v>19</v>
      </c>
      <c r="C17" s="10" t="s">
        <v>26</v>
      </c>
      <c r="D17" s="28">
        <v>84</v>
      </c>
      <c r="F17" s="25">
        <f t="shared" ref="F17:F23" si="3">D17*E17</f>
        <v>0</v>
      </c>
      <c r="G17" s="25">
        <v>0</v>
      </c>
      <c r="H17" s="25">
        <f t="shared" ref="H17:H23" si="4">+F17-G17</f>
        <v>0</v>
      </c>
    </row>
    <row r="18" spans="1:8" ht="51">
      <c r="A18" s="10">
        <v>2.2000000000000002</v>
      </c>
      <c r="B18" s="13" t="s">
        <v>20</v>
      </c>
      <c r="C18" s="10" t="s">
        <v>26</v>
      </c>
      <c r="D18" s="28">
        <v>3.5</v>
      </c>
      <c r="F18" s="25">
        <f t="shared" si="3"/>
        <v>0</v>
      </c>
      <c r="G18" s="25">
        <v>0</v>
      </c>
      <c r="H18" s="25">
        <f t="shared" si="4"/>
        <v>0</v>
      </c>
    </row>
    <row r="19" spans="1:8" ht="38.25">
      <c r="A19" s="10">
        <v>2.2999999999999998</v>
      </c>
      <c r="B19" s="13" t="s">
        <v>21</v>
      </c>
      <c r="C19" s="10" t="s">
        <v>14</v>
      </c>
      <c r="D19" s="17">
        <v>40.93</v>
      </c>
      <c r="F19" s="25">
        <f t="shared" si="3"/>
        <v>0</v>
      </c>
      <c r="G19" s="25">
        <v>0</v>
      </c>
      <c r="H19" s="25">
        <f t="shared" si="4"/>
        <v>0</v>
      </c>
    </row>
    <row r="20" spans="1:8" ht="63.75">
      <c r="A20" s="10">
        <v>2.4</v>
      </c>
      <c r="B20" s="13" t="s">
        <v>22</v>
      </c>
      <c r="C20" s="10" t="s">
        <v>26</v>
      </c>
      <c r="D20" s="17">
        <v>8.65</v>
      </c>
      <c r="F20" s="25">
        <f t="shared" si="3"/>
        <v>0</v>
      </c>
      <c r="G20" s="25">
        <v>0</v>
      </c>
      <c r="H20" s="25">
        <f t="shared" si="4"/>
        <v>0</v>
      </c>
    </row>
    <row r="21" spans="1:8" ht="63.75">
      <c r="A21" s="10">
        <v>2.5</v>
      </c>
      <c r="B21" s="13" t="s">
        <v>23</v>
      </c>
      <c r="C21" s="10" t="s">
        <v>26</v>
      </c>
      <c r="D21" s="17">
        <v>24.7</v>
      </c>
      <c r="F21" s="25">
        <f t="shared" si="3"/>
        <v>0</v>
      </c>
      <c r="G21" s="25">
        <v>0</v>
      </c>
      <c r="H21" s="25">
        <f t="shared" si="4"/>
        <v>0</v>
      </c>
    </row>
    <row r="22" spans="1:8" ht="89.25">
      <c r="A22" s="10">
        <v>2.6</v>
      </c>
      <c r="B22" s="13" t="s">
        <v>24</v>
      </c>
      <c r="C22" s="10" t="s">
        <v>26</v>
      </c>
      <c r="D22" s="17">
        <v>33.1</v>
      </c>
      <c r="F22" s="25">
        <f t="shared" si="3"/>
        <v>0</v>
      </c>
      <c r="G22" s="25">
        <v>0</v>
      </c>
      <c r="H22" s="25">
        <f t="shared" si="4"/>
        <v>0</v>
      </c>
    </row>
    <row r="23" spans="1:8" ht="25.5">
      <c r="A23" s="10">
        <v>2.7</v>
      </c>
      <c r="B23" s="13" t="s">
        <v>25</v>
      </c>
      <c r="C23" s="10" t="s">
        <v>26</v>
      </c>
      <c r="D23" s="17">
        <f>D17+D18-D22</f>
        <v>54.4</v>
      </c>
      <c r="F23" s="25">
        <f t="shared" si="3"/>
        <v>0</v>
      </c>
      <c r="G23" s="25">
        <v>0</v>
      </c>
      <c r="H23" s="25">
        <f t="shared" si="4"/>
        <v>0</v>
      </c>
    </row>
    <row r="24" spans="1:8" ht="15.75">
      <c r="A24" s="6"/>
      <c r="B24" s="6" t="s">
        <v>47</v>
      </c>
      <c r="C24" s="6"/>
      <c r="D24" s="20"/>
      <c r="E24" s="24"/>
      <c r="F24" s="24">
        <f>SUM(F17:F23)</f>
        <v>0</v>
      </c>
      <c r="G24" s="24">
        <f t="shared" ref="G24:H24" si="5">SUM(G17:G23)</f>
        <v>0</v>
      </c>
      <c r="H24" s="24">
        <f t="shared" si="5"/>
        <v>0</v>
      </c>
    </row>
    <row r="25" spans="1:8">
      <c r="A25" s="10"/>
      <c r="B25" s="12"/>
      <c r="G25" s="10"/>
      <c r="H25" s="10"/>
    </row>
    <row r="26" spans="1:8" ht="15.75">
      <c r="A26" s="7">
        <v>3</v>
      </c>
      <c r="B26" s="6" t="s">
        <v>29</v>
      </c>
      <c r="C26" s="7"/>
      <c r="D26" s="20"/>
      <c r="E26" s="24"/>
      <c r="F26" s="7"/>
      <c r="G26" s="7"/>
      <c r="H26" s="7"/>
    </row>
    <row r="27" spans="1:8" ht="51">
      <c r="A27" s="10">
        <v>3.1</v>
      </c>
      <c r="B27" s="13" t="s">
        <v>79</v>
      </c>
    </row>
    <row r="28" spans="1:8">
      <c r="A28" s="10"/>
      <c r="B28" s="13" t="s">
        <v>74</v>
      </c>
      <c r="C28" s="10" t="s">
        <v>11</v>
      </c>
      <c r="D28" s="17">
        <v>40.93</v>
      </c>
      <c r="F28" s="25">
        <f t="shared" ref="F28:F33" si="6">D28*E28</f>
        <v>0</v>
      </c>
      <c r="G28" s="25">
        <v>0</v>
      </c>
      <c r="H28" s="25">
        <f t="shared" ref="H28:H33" si="7">+F28-G28</f>
        <v>0</v>
      </c>
    </row>
    <row r="29" spans="1:8" ht="38.25">
      <c r="A29" s="10">
        <v>3.2</v>
      </c>
      <c r="B29" s="14" t="s">
        <v>88</v>
      </c>
      <c r="C29" s="10" t="s">
        <v>15</v>
      </c>
      <c r="D29" s="17">
        <v>4</v>
      </c>
      <c r="F29" s="25">
        <f t="shared" si="6"/>
        <v>0</v>
      </c>
      <c r="G29" s="25">
        <v>0</v>
      </c>
      <c r="H29" s="25">
        <f t="shared" si="7"/>
        <v>0</v>
      </c>
    </row>
    <row r="30" spans="1:8" ht="38.25">
      <c r="A30" s="10">
        <v>3.3</v>
      </c>
      <c r="B30" s="14" t="s">
        <v>89</v>
      </c>
      <c r="C30" s="10" t="s">
        <v>15</v>
      </c>
      <c r="D30" s="17">
        <v>1</v>
      </c>
      <c r="F30" s="25">
        <f t="shared" si="6"/>
        <v>0</v>
      </c>
      <c r="G30" s="25">
        <v>0</v>
      </c>
      <c r="H30" s="25">
        <f t="shared" si="7"/>
        <v>0</v>
      </c>
    </row>
    <row r="31" spans="1:8" ht="51">
      <c r="A31" s="10">
        <v>3.4</v>
      </c>
      <c r="B31" s="14" t="s">
        <v>30</v>
      </c>
      <c r="C31" s="10" t="s">
        <v>15</v>
      </c>
      <c r="D31" s="17">
        <v>5</v>
      </c>
      <c r="F31" s="25">
        <f t="shared" si="6"/>
        <v>0</v>
      </c>
      <c r="G31" s="25">
        <v>0</v>
      </c>
      <c r="H31" s="25">
        <f t="shared" si="7"/>
        <v>0</v>
      </c>
    </row>
    <row r="32" spans="1:8" ht="38.25">
      <c r="A32" s="10">
        <v>3.5</v>
      </c>
      <c r="B32" s="14" t="s">
        <v>48</v>
      </c>
      <c r="C32" s="10" t="s">
        <v>10</v>
      </c>
      <c r="D32" s="17">
        <v>1</v>
      </c>
      <c r="F32" s="25">
        <f t="shared" si="6"/>
        <v>0</v>
      </c>
      <c r="G32" s="25">
        <v>0</v>
      </c>
      <c r="H32" s="25">
        <f t="shared" si="7"/>
        <v>0</v>
      </c>
    </row>
    <row r="33" spans="1:8" ht="63.75">
      <c r="A33" s="10">
        <v>3.6</v>
      </c>
      <c r="B33" s="14" t="s">
        <v>98</v>
      </c>
      <c r="C33" s="10" t="s">
        <v>10</v>
      </c>
      <c r="D33" s="17">
        <v>5</v>
      </c>
      <c r="F33" s="25">
        <f t="shared" si="6"/>
        <v>0</v>
      </c>
      <c r="G33" s="25">
        <v>0</v>
      </c>
      <c r="H33" s="25">
        <f t="shared" si="7"/>
        <v>0</v>
      </c>
    </row>
    <row r="34" spans="1:8" ht="15.75">
      <c r="A34" s="9"/>
      <c r="B34" s="6" t="s">
        <v>31</v>
      </c>
      <c r="C34" s="9"/>
      <c r="D34" s="19"/>
      <c r="E34" s="26"/>
      <c r="F34" s="26">
        <f>SUM(F28:F33)</f>
        <v>0</v>
      </c>
      <c r="G34" s="26">
        <f t="shared" ref="G34:H34" si="8">SUM(G28:G33)</f>
        <v>0</v>
      </c>
      <c r="H34" s="26">
        <f t="shared" si="8"/>
        <v>0</v>
      </c>
    </row>
    <row r="35" spans="1:8" ht="15.75">
      <c r="A35" s="29"/>
      <c r="B35" s="30"/>
      <c r="C35" s="29"/>
      <c r="D35" s="31"/>
      <c r="E35" s="32"/>
      <c r="F35" s="32"/>
      <c r="G35" s="32"/>
      <c r="H35" s="32"/>
    </row>
    <row r="36" spans="1:8" ht="15.75">
      <c r="A36" s="7">
        <v>4</v>
      </c>
      <c r="B36" s="6" t="s">
        <v>50</v>
      </c>
      <c r="C36" s="9"/>
      <c r="D36" s="9"/>
      <c r="E36" s="9"/>
      <c r="F36" s="9"/>
      <c r="G36" s="9"/>
      <c r="H36" s="9"/>
    </row>
    <row r="37" spans="1:8" ht="38.25">
      <c r="A37" s="10">
        <v>4.0999999999999996</v>
      </c>
      <c r="B37" s="14" t="s">
        <v>110</v>
      </c>
      <c r="C37" s="10" t="s">
        <v>14</v>
      </c>
      <c r="D37" s="17">
        <v>40.93</v>
      </c>
      <c r="F37" s="25">
        <f t="shared" ref="F37:F42" si="9">D37*E37</f>
        <v>0</v>
      </c>
      <c r="G37" s="25">
        <v>0</v>
      </c>
      <c r="H37" s="25">
        <f t="shared" ref="H37:H42" si="10">+F37-G37</f>
        <v>0</v>
      </c>
    </row>
    <row r="38" spans="1:8" ht="38.25">
      <c r="A38" s="10">
        <v>4.2</v>
      </c>
      <c r="B38" s="14" t="s">
        <v>111</v>
      </c>
      <c r="C38" s="10" t="s">
        <v>14</v>
      </c>
      <c r="D38" s="17">
        <v>40.93</v>
      </c>
      <c r="F38" s="25">
        <f t="shared" si="9"/>
        <v>0</v>
      </c>
      <c r="G38" s="25">
        <v>0</v>
      </c>
      <c r="H38" s="25">
        <f t="shared" si="10"/>
        <v>0</v>
      </c>
    </row>
    <row r="39" spans="1:8" ht="38.25">
      <c r="A39" s="10">
        <v>4.3</v>
      </c>
      <c r="B39" s="14" t="s">
        <v>51</v>
      </c>
      <c r="C39" s="10" t="s">
        <v>14</v>
      </c>
      <c r="D39" s="17">
        <v>40.93</v>
      </c>
      <c r="F39" s="25">
        <f t="shared" si="9"/>
        <v>0</v>
      </c>
      <c r="G39" s="25">
        <v>0</v>
      </c>
      <c r="H39" s="25">
        <f t="shared" si="10"/>
        <v>0</v>
      </c>
    </row>
    <row r="40" spans="1:8" ht="25.5">
      <c r="A40" s="10">
        <v>4.4000000000000004</v>
      </c>
      <c r="B40" s="14" t="s">
        <v>52</v>
      </c>
      <c r="C40" s="10" t="s">
        <v>11</v>
      </c>
      <c r="D40" s="17">
        <v>12</v>
      </c>
      <c r="F40" s="25">
        <f t="shared" si="9"/>
        <v>0</v>
      </c>
      <c r="G40" s="25">
        <v>0</v>
      </c>
      <c r="H40" s="25">
        <f t="shared" si="10"/>
        <v>0</v>
      </c>
    </row>
    <row r="41" spans="1:8" ht="38.25">
      <c r="A41" s="10">
        <v>4.5</v>
      </c>
      <c r="B41" s="14" t="s">
        <v>53</v>
      </c>
      <c r="C41" s="10" t="s">
        <v>26</v>
      </c>
      <c r="D41" s="17">
        <f>D39*0.4</f>
        <v>16.372</v>
      </c>
      <c r="F41" s="25">
        <f t="shared" si="9"/>
        <v>0</v>
      </c>
      <c r="G41" s="25">
        <v>0</v>
      </c>
      <c r="H41" s="25">
        <f t="shared" si="10"/>
        <v>0</v>
      </c>
    </row>
    <row r="42" spans="1:8" ht="38.25">
      <c r="A42" s="10">
        <v>4.5999999999999996</v>
      </c>
      <c r="B42" s="14" t="s">
        <v>54</v>
      </c>
      <c r="C42" s="10" t="s">
        <v>26</v>
      </c>
      <c r="D42" s="17">
        <f>D39*0.2</f>
        <v>8.1859999999999999</v>
      </c>
      <c r="F42" s="25">
        <f t="shared" si="9"/>
        <v>0</v>
      </c>
      <c r="G42" s="25">
        <v>0</v>
      </c>
      <c r="H42" s="25">
        <f t="shared" si="10"/>
        <v>0</v>
      </c>
    </row>
    <row r="43" spans="1:8" ht="15.75">
      <c r="A43" s="39"/>
      <c r="B43" s="33" t="s">
        <v>55</v>
      </c>
      <c r="C43" s="40"/>
      <c r="D43" s="41"/>
      <c r="E43" s="35"/>
      <c r="F43" s="34">
        <f>SUM(F37:F42)</f>
        <v>0</v>
      </c>
      <c r="G43" s="34">
        <f t="shared" ref="G43:H43" si="11">SUM(G37:G42)</f>
        <v>0</v>
      </c>
      <c r="H43" s="34">
        <f t="shared" si="11"/>
        <v>0</v>
      </c>
    </row>
    <row r="44" spans="1:8" ht="15.75">
      <c r="A44" s="29"/>
      <c r="B44" s="30"/>
      <c r="C44" s="29"/>
      <c r="D44" s="31"/>
      <c r="E44" s="32"/>
      <c r="F44" s="32"/>
      <c r="G44" s="32"/>
      <c r="H44" s="32"/>
    </row>
    <row r="45" spans="1:8" ht="15.75">
      <c r="A45" s="7">
        <v>5</v>
      </c>
      <c r="B45" s="6" t="s">
        <v>32</v>
      </c>
      <c r="C45" s="6"/>
      <c r="D45" s="20"/>
      <c r="E45" s="24"/>
      <c r="F45" s="7"/>
      <c r="G45" s="7"/>
      <c r="H45" s="7"/>
    </row>
    <row r="46" spans="1:8">
      <c r="A46" s="10">
        <v>5.0999999999999996</v>
      </c>
      <c r="B46" s="16" t="s">
        <v>33</v>
      </c>
      <c r="C46" s="10" t="s">
        <v>27</v>
      </c>
      <c r="D46" s="17">
        <v>2</v>
      </c>
      <c r="F46" s="25">
        <f t="shared" ref="F46:F51" si="12">D46*E46</f>
        <v>0</v>
      </c>
      <c r="G46" s="25">
        <v>0</v>
      </c>
      <c r="H46" s="25">
        <f t="shared" ref="H46:H51" si="13">+F46-G46</f>
        <v>0</v>
      </c>
    </row>
    <row r="47" spans="1:8">
      <c r="A47" s="10">
        <v>5.2</v>
      </c>
      <c r="B47" s="16" t="s">
        <v>34</v>
      </c>
      <c r="C47" s="10" t="s">
        <v>27</v>
      </c>
      <c r="D47" s="17">
        <v>2</v>
      </c>
      <c r="F47" s="25">
        <f t="shared" si="12"/>
        <v>0</v>
      </c>
      <c r="G47" s="25">
        <v>0</v>
      </c>
      <c r="H47" s="25">
        <f t="shared" si="13"/>
        <v>0</v>
      </c>
    </row>
    <row r="48" spans="1:8">
      <c r="A48" s="10">
        <v>5.3</v>
      </c>
      <c r="B48" s="16" t="s">
        <v>46</v>
      </c>
      <c r="C48" s="10" t="s">
        <v>15</v>
      </c>
      <c r="D48" s="17">
        <v>1</v>
      </c>
      <c r="F48" s="25">
        <f t="shared" si="12"/>
        <v>0</v>
      </c>
      <c r="G48" s="25">
        <v>0</v>
      </c>
      <c r="H48" s="25">
        <f t="shared" si="13"/>
        <v>0</v>
      </c>
    </row>
    <row r="49" spans="1:8" ht="51">
      <c r="A49" s="10">
        <v>5.4</v>
      </c>
      <c r="B49" s="16" t="s">
        <v>43</v>
      </c>
      <c r="C49" s="10" t="s">
        <v>11</v>
      </c>
      <c r="D49" s="17">
        <f>D19</f>
        <v>40.93</v>
      </c>
      <c r="F49" s="25">
        <f t="shared" si="12"/>
        <v>0</v>
      </c>
      <c r="G49" s="25">
        <v>0</v>
      </c>
      <c r="H49" s="25">
        <f t="shared" si="13"/>
        <v>0</v>
      </c>
    </row>
    <row r="50" spans="1:8" ht="51">
      <c r="A50" s="10">
        <v>5.5</v>
      </c>
      <c r="B50" s="16" t="s">
        <v>44</v>
      </c>
      <c r="C50" s="10" t="s">
        <v>15</v>
      </c>
      <c r="D50" s="17">
        <f>D33</f>
        <v>5</v>
      </c>
      <c r="F50" s="25">
        <f t="shared" si="12"/>
        <v>0</v>
      </c>
      <c r="G50" s="25">
        <v>0</v>
      </c>
      <c r="H50" s="25">
        <f t="shared" si="13"/>
        <v>0</v>
      </c>
    </row>
    <row r="51" spans="1:8" ht="25.5">
      <c r="A51" s="10">
        <v>5.6</v>
      </c>
      <c r="B51" s="16" t="s">
        <v>35</v>
      </c>
      <c r="C51" s="10" t="s">
        <v>15</v>
      </c>
      <c r="D51" s="17">
        <v>1</v>
      </c>
      <c r="F51" s="25">
        <f t="shared" si="12"/>
        <v>0</v>
      </c>
      <c r="G51" s="25">
        <v>0</v>
      </c>
      <c r="H51" s="25">
        <f t="shared" si="13"/>
        <v>0</v>
      </c>
    </row>
    <row r="52" spans="1:8" ht="15.75">
      <c r="A52" s="7"/>
      <c r="B52" s="6" t="s">
        <v>36</v>
      </c>
      <c r="C52" s="15"/>
      <c r="D52" s="21"/>
      <c r="E52" s="27"/>
      <c r="F52" s="26">
        <f>SUM(F46:F51)</f>
        <v>0</v>
      </c>
      <c r="G52" s="26">
        <f t="shared" ref="G52:H52" si="14">SUM(G46:G51)</f>
        <v>0</v>
      </c>
      <c r="H52" s="26">
        <f t="shared" si="14"/>
        <v>0</v>
      </c>
    </row>
    <row r="53" spans="1:8">
      <c r="B53" s="12"/>
      <c r="G53" s="10"/>
      <c r="H53" s="10"/>
    </row>
    <row r="54" spans="1:8" ht="15.75">
      <c r="A54" s="7">
        <v>6</v>
      </c>
      <c r="B54" s="6" t="s">
        <v>37</v>
      </c>
      <c r="C54" s="6"/>
      <c r="D54" s="20"/>
      <c r="E54" s="24"/>
      <c r="F54" s="7"/>
      <c r="G54" s="7"/>
      <c r="H54" s="7"/>
    </row>
    <row r="55" spans="1:8" ht="25.5">
      <c r="A55" s="10">
        <v>6.1</v>
      </c>
      <c r="B55" s="16" t="s">
        <v>38</v>
      </c>
      <c r="C55" t="s">
        <v>10</v>
      </c>
      <c r="D55" s="17">
        <v>1</v>
      </c>
      <c r="F55" s="25">
        <f t="shared" ref="F55:F56" si="15">D55*E55</f>
        <v>0</v>
      </c>
      <c r="G55" s="25">
        <v>0</v>
      </c>
      <c r="H55" s="25">
        <f t="shared" ref="H55:H56" si="16">+F55-G55</f>
        <v>0</v>
      </c>
    </row>
    <row r="56" spans="1:8">
      <c r="A56" s="10">
        <v>6.2</v>
      </c>
      <c r="B56" s="16" t="s">
        <v>39</v>
      </c>
      <c r="C56" t="s">
        <v>10</v>
      </c>
      <c r="D56" s="17">
        <v>1</v>
      </c>
      <c r="F56" s="25">
        <f t="shared" si="15"/>
        <v>0</v>
      </c>
      <c r="G56" s="25">
        <v>0</v>
      </c>
      <c r="H56" s="25">
        <f t="shared" si="16"/>
        <v>0</v>
      </c>
    </row>
    <row r="57" spans="1:8" ht="15.75">
      <c r="A57" s="15"/>
      <c r="B57" s="6" t="s">
        <v>40</v>
      </c>
      <c r="C57" s="15"/>
      <c r="D57" s="21"/>
      <c r="E57" s="27"/>
      <c r="F57" s="26">
        <f>SUM(F55:F56)</f>
        <v>0</v>
      </c>
      <c r="G57" s="26">
        <f t="shared" ref="G57:H57" si="17">SUM(G55:G56)</f>
        <v>0</v>
      </c>
      <c r="H57" s="26">
        <f t="shared" si="17"/>
        <v>0</v>
      </c>
    </row>
    <row r="58" spans="1:8">
      <c r="B58" s="12"/>
    </row>
    <row r="59" spans="1:8" ht="15.75">
      <c r="A59" s="7">
        <v>7</v>
      </c>
      <c r="B59" s="6" t="s">
        <v>41</v>
      </c>
      <c r="C59" s="6"/>
      <c r="D59" s="20"/>
      <c r="E59" s="24"/>
      <c r="F59" s="7"/>
      <c r="G59" s="7"/>
      <c r="H59" s="7"/>
    </row>
    <row r="60" spans="1:8" ht="25.5">
      <c r="A60" s="10">
        <v>7.1</v>
      </c>
      <c r="B60" s="16" t="s">
        <v>49</v>
      </c>
      <c r="C60" t="s">
        <v>10</v>
      </c>
      <c r="D60" s="17">
        <v>1</v>
      </c>
      <c r="E60" s="25">
        <f>(F57+F52+F34+F24+F14)*0.05</f>
        <v>0</v>
      </c>
      <c r="F60" s="25">
        <f>D60*E60</f>
        <v>0</v>
      </c>
      <c r="G60" s="32">
        <v>0</v>
      </c>
      <c r="H60" s="25">
        <f t="shared" ref="H60" si="18">+F60-G60</f>
        <v>0</v>
      </c>
    </row>
    <row r="61" spans="1:8">
      <c r="B61" s="12"/>
      <c r="G61" s="10"/>
      <c r="H61" s="10"/>
    </row>
    <row r="62" spans="1:8" ht="15.75">
      <c r="A62" s="36"/>
      <c r="B62" s="33" t="s">
        <v>45</v>
      </c>
      <c r="C62" s="36"/>
      <c r="D62" s="37"/>
      <c r="E62" s="35"/>
      <c r="F62" s="34">
        <f>F57+F52+F34+F24+F14+F60+F43</f>
        <v>0</v>
      </c>
      <c r="G62" s="34">
        <f t="shared" ref="G62:H62" si="19">G57+G52+G34+G24+G14+G60+G43</f>
        <v>0</v>
      </c>
      <c r="H62" s="34">
        <f t="shared" si="19"/>
        <v>0</v>
      </c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75"/>
  <sheetViews>
    <sheetView workbookViewId="0">
      <selection activeCell="E9" sqref="E9"/>
    </sheetView>
  </sheetViews>
  <sheetFormatPr defaultColWidth="22.42578125" defaultRowHeight="15"/>
  <cols>
    <col min="1" max="1" width="13.85546875" bestFit="1" customWidth="1"/>
    <col min="2" max="2" width="46" customWidth="1"/>
    <col min="3" max="3" width="16.7109375" customWidth="1"/>
    <col min="4" max="4" width="18.140625" style="17" customWidth="1"/>
    <col min="5" max="5" width="18.140625" style="25" customWidth="1"/>
    <col min="6" max="6" width="17.5703125" style="10" customWidth="1"/>
  </cols>
  <sheetData>
    <row r="1" spans="1:8" ht="15" customHeight="1">
      <c r="A1" s="61" t="s">
        <v>91</v>
      </c>
      <c r="B1" s="62"/>
      <c r="C1" s="62"/>
      <c r="D1" s="62"/>
      <c r="E1" s="62"/>
      <c r="F1" s="62"/>
    </row>
    <row r="2" spans="1:8" ht="30" customHeight="1">
      <c r="A2" s="62"/>
      <c r="B2" s="62"/>
      <c r="C2" s="62"/>
      <c r="D2" s="62"/>
      <c r="E2" s="62"/>
      <c r="F2" s="62"/>
    </row>
    <row r="3" spans="1:8" ht="15.75">
      <c r="A3" s="4" t="s">
        <v>6</v>
      </c>
      <c r="B3" s="5" t="s">
        <v>102</v>
      </c>
    </row>
    <row r="4" spans="1:8" ht="15.75">
      <c r="A4" s="4" t="s">
        <v>7</v>
      </c>
      <c r="B4" s="5" t="s">
        <v>103</v>
      </c>
    </row>
    <row r="5" spans="1:8" ht="15.75">
      <c r="A5" s="4" t="s">
        <v>8</v>
      </c>
      <c r="B5" s="5" t="s">
        <v>104</v>
      </c>
    </row>
    <row r="7" spans="1:8" ht="15.75" thickBot="1">
      <c r="A7" s="1" t="s">
        <v>0</v>
      </c>
      <c r="B7" s="2" t="s">
        <v>1</v>
      </c>
      <c r="C7" s="1" t="s">
        <v>2</v>
      </c>
      <c r="D7" s="18" t="s">
        <v>3</v>
      </c>
      <c r="E7" s="23" t="s">
        <v>4</v>
      </c>
      <c r="F7" s="3" t="s">
        <v>108</v>
      </c>
      <c r="G7" s="3" t="s">
        <v>106</v>
      </c>
      <c r="H7" s="3" t="s">
        <v>107</v>
      </c>
    </row>
    <row r="8" spans="1:8" ht="15.75">
      <c r="A8" s="7">
        <v>1</v>
      </c>
      <c r="B8" s="6" t="s">
        <v>5</v>
      </c>
      <c r="C8" s="8"/>
      <c r="D8" s="19"/>
      <c r="E8" s="26"/>
      <c r="F8" s="8"/>
      <c r="G8" s="8"/>
      <c r="H8" s="8"/>
    </row>
    <row r="9" spans="1:8" ht="28.5">
      <c r="A9" s="10">
        <v>1.1000000000000001</v>
      </c>
      <c r="B9" s="11" t="s">
        <v>9</v>
      </c>
      <c r="C9" s="10" t="s">
        <v>10</v>
      </c>
      <c r="D9" s="17">
        <v>29</v>
      </c>
      <c r="F9" s="25">
        <f>D9*E9</f>
        <v>0</v>
      </c>
      <c r="G9" s="25">
        <v>0</v>
      </c>
      <c r="H9" s="25">
        <f>+F9-G9</f>
        <v>0</v>
      </c>
    </row>
    <row r="10" spans="1:8" ht="28.5">
      <c r="A10" s="10">
        <v>1.2</v>
      </c>
      <c r="B10" s="11" t="s">
        <v>76</v>
      </c>
      <c r="C10" s="10" t="s">
        <v>11</v>
      </c>
      <c r="D10" s="17">
        <v>439</v>
      </c>
      <c r="F10" s="25">
        <f t="shared" ref="F10:F13" si="0">D10*E10</f>
        <v>0</v>
      </c>
      <c r="G10" s="25">
        <v>0</v>
      </c>
      <c r="H10" s="25">
        <f t="shared" ref="H10:H13" si="1">+F10-G10</f>
        <v>0</v>
      </c>
    </row>
    <row r="11" spans="1:8" ht="28.5">
      <c r="A11" s="10">
        <v>1.3</v>
      </c>
      <c r="B11" s="11" t="s">
        <v>12</v>
      </c>
      <c r="C11" s="10" t="s">
        <v>11</v>
      </c>
      <c r="D11" s="17">
        <v>794</v>
      </c>
      <c r="F11" s="25">
        <f t="shared" si="0"/>
        <v>0</v>
      </c>
      <c r="G11" s="25">
        <v>0</v>
      </c>
      <c r="H11" s="25">
        <f t="shared" si="1"/>
        <v>0</v>
      </c>
    </row>
    <row r="12" spans="1:8" ht="28.5">
      <c r="A12" s="10">
        <v>1.4</v>
      </c>
      <c r="B12" s="11" t="s">
        <v>13</v>
      </c>
      <c r="C12" s="10" t="s">
        <v>14</v>
      </c>
      <c r="D12" s="17">
        <v>396</v>
      </c>
      <c r="F12" s="25">
        <f t="shared" si="0"/>
        <v>0</v>
      </c>
      <c r="G12" s="25">
        <v>0</v>
      </c>
      <c r="H12" s="25">
        <f t="shared" si="1"/>
        <v>0</v>
      </c>
    </row>
    <row r="13" spans="1:8" ht="99.75">
      <c r="A13" s="10">
        <v>1.5</v>
      </c>
      <c r="B13" s="11" t="s">
        <v>16</v>
      </c>
      <c r="C13" s="10" t="s">
        <v>15</v>
      </c>
      <c r="D13" s="17">
        <v>1</v>
      </c>
      <c r="F13" s="25">
        <f t="shared" si="0"/>
        <v>0</v>
      </c>
      <c r="G13" s="25">
        <v>0</v>
      </c>
      <c r="H13" s="25">
        <f t="shared" si="1"/>
        <v>0</v>
      </c>
    </row>
    <row r="14" spans="1:8" ht="15.75">
      <c r="A14" s="6"/>
      <c r="B14" s="6" t="s">
        <v>17</v>
      </c>
      <c r="C14" s="6"/>
      <c r="D14" s="20"/>
      <c r="E14" s="24"/>
      <c r="F14" s="24">
        <f>SUM(F9:F13)</f>
        <v>0</v>
      </c>
      <c r="G14" s="24">
        <f>SUM(G9:G13)</f>
        <v>0</v>
      </c>
      <c r="H14" s="24">
        <f>SUM(H9:H13)</f>
        <v>0</v>
      </c>
    </row>
    <row r="15" spans="1:8">
      <c r="A15" s="10"/>
      <c r="B15" s="12"/>
      <c r="C15" s="10"/>
      <c r="G15" s="10"/>
      <c r="H15" s="10"/>
    </row>
    <row r="16" spans="1:8" ht="15.75">
      <c r="A16" s="7">
        <v>2</v>
      </c>
      <c r="B16" s="6" t="s">
        <v>18</v>
      </c>
      <c r="C16" s="6"/>
      <c r="D16" s="20"/>
      <c r="E16" s="24"/>
      <c r="F16" s="7"/>
      <c r="G16" s="7"/>
      <c r="H16" s="7"/>
    </row>
    <row r="17" spans="1:8" ht="51">
      <c r="A17" s="10">
        <v>2.1</v>
      </c>
      <c r="B17" s="13" t="s">
        <v>19</v>
      </c>
      <c r="C17" s="10" t="s">
        <v>26</v>
      </c>
      <c r="D17" s="28">
        <f>1117.1-1000</f>
        <v>117.09999999999991</v>
      </c>
      <c r="F17" s="25">
        <f t="shared" ref="F17:F23" si="2">D17*E17</f>
        <v>0</v>
      </c>
      <c r="G17" s="25">
        <v>0</v>
      </c>
      <c r="H17" s="25">
        <f t="shared" ref="H17:H23" si="3">+F17-G17</f>
        <v>0</v>
      </c>
    </row>
    <row r="18" spans="1:8" ht="51">
      <c r="A18" s="10">
        <v>2.2000000000000002</v>
      </c>
      <c r="B18" s="13" t="s">
        <v>20</v>
      </c>
      <c r="C18" s="10" t="s">
        <v>26</v>
      </c>
      <c r="D18" s="28">
        <f>192.1-100</f>
        <v>92.1</v>
      </c>
      <c r="F18" s="25">
        <f t="shared" si="2"/>
        <v>0</v>
      </c>
      <c r="G18" s="25">
        <v>0</v>
      </c>
      <c r="H18" s="25">
        <f t="shared" si="3"/>
        <v>0</v>
      </c>
    </row>
    <row r="19" spans="1:8" ht="38.25">
      <c r="A19" s="10">
        <v>2.2999999999999998</v>
      </c>
      <c r="B19" s="13" t="s">
        <v>21</v>
      </c>
      <c r="C19" s="10" t="s">
        <v>14</v>
      </c>
      <c r="D19" s="17">
        <v>439</v>
      </c>
      <c r="F19" s="25">
        <f t="shared" si="2"/>
        <v>0</v>
      </c>
      <c r="G19" s="25">
        <v>0</v>
      </c>
      <c r="H19" s="25">
        <f t="shared" si="3"/>
        <v>0</v>
      </c>
    </row>
    <row r="20" spans="1:8" ht="63.75">
      <c r="A20" s="10">
        <v>2.4</v>
      </c>
      <c r="B20" s="13" t="s">
        <v>22</v>
      </c>
      <c r="C20" s="10" t="s">
        <v>26</v>
      </c>
      <c r="D20" s="17">
        <v>118.4</v>
      </c>
      <c r="F20" s="25">
        <f t="shared" si="2"/>
        <v>0</v>
      </c>
      <c r="G20" s="25">
        <v>0</v>
      </c>
      <c r="H20" s="25">
        <f t="shared" si="3"/>
        <v>0</v>
      </c>
    </row>
    <row r="21" spans="1:8" ht="63.75">
      <c r="A21" s="10">
        <v>2.5</v>
      </c>
      <c r="B21" s="13" t="s">
        <v>23</v>
      </c>
      <c r="C21" s="10" t="s">
        <v>26</v>
      </c>
      <c r="D21" s="17">
        <v>329</v>
      </c>
      <c r="F21" s="25">
        <f t="shared" si="2"/>
        <v>0</v>
      </c>
      <c r="G21" s="25">
        <v>0</v>
      </c>
      <c r="H21" s="25">
        <f t="shared" si="3"/>
        <v>0</v>
      </c>
    </row>
    <row r="22" spans="1:8" ht="89.25">
      <c r="A22" s="10">
        <v>2.6</v>
      </c>
      <c r="B22" s="13" t="s">
        <v>24</v>
      </c>
      <c r="C22" s="10" t="s">
        <v>26</v>
      </c>
      <c r="D22" s="17">
        <f>557.3-500</f>
        <v>57.299999999999955</v>
      </c>
      <c r="F22" s="25">
        <f t="shared" si="2"/>
        <v>0</v>
      </c>
      <c r="G22" s="25">
        <v>0</v>
      </c>
      <c r="H22" s="25">
        <f t="shared" si="3"/>
        <v>0</v>
      </c>
    </row>
    <row r="23" spans="1:8" ht="25.5">
      <c r="A23" s="10">
        <v>2.7</v>
      </c>
      <c r="B23" s="13" t="s">
        <v>25</v>
      </c>
      <c r="C23" s="10" t="s">
        <v>26</v>
      </c>
      <c r="D23" s="17">
        <v>10</v>
      </c>
      <c r="F23" s="25">
        <f t="shared" si="2"/>
        <v>0</v>
      </c>
      <c r="G23" s="25">
        <v>0</v>
      </c>
      <c r="H23" s="25">
        <f t="shared" si="3"/>
        <v>0</v>
      </c>
    </row>
    <row r="24" spans="1:8" ht="15.75">
      <c r="A24" s="6"/>
      <c r="B24" s="6" t="s">
        <v>28</v>
      </c>
      <c r="C24" s="6"/>
      <c r="D24" s="20"/>
      <c r="E24" s="24"/>
      <c r="F24" s="24">
        <f>SUM(F17:F23)</f>
        <v>0</v>
      </c>
      <c r="G24" s="24">
        <f>SUM(G17:G23)</f>
        <v>0</v>
      </c>
      <c r="H24" s="24">
        <f>SUM(H17:H23)</f>
        <v>0</v>
      </c>
    </row>
    <row r="25" spans="1:8">
      <c r="A25" s="10"/>
      <c r="B25" s="12"/>
      <c r="G25" s="10"/>
      <c r="H25" s="10"/>
    </row>
    <row r="26" spans="1:8" ht="15.75">
      <c r="A26" s="7">
        <v>3</v>
      </c>
      <c r="B26" s="6" t="s">
        <v>29</v>
      </c>
      <c r="C26" s="7"/>
      <c r="D26" s="20"/>
      <c r="E26" s="24"/>
      <c r="F26" s="7"/>
      <c r="G26" s="7"/>
      <c r="H26" s="7"/>
    </row>
    <row r="27" spans="1:8" ht="51">
      <c r="A27" s="10">
        <v>3.1</v>
      </c>
      <c r="B27" s="13" t="s">
        <v>79</v>
      </c>
      <c r="G27" s="10"/>
      <c r="H27" s="10"/>
    </row>
    <row r="28" spans="1:8">
      <c r="A28" s="10"/>
      <c r="B28" s="13" t="s">
        <v>74</v>
      </c>
      <c r="C28" s="10" t="s">
        <v>11</v>
      </c>
      <c r="D28" s="17">
        <v>39.82</v>
      </c>
      <c r="F28" s="25">
        <f t="shared" ref="F28:F35" si="4">D28*E28</f>
        <v>0</v>
      </c>
      <c r="G28" s="25">
        <v>0</v>
      </c>
      <c r="H28" s="25">
        <f t="shared" ref="H28:H35" si="5">+F28-G28</f>
        <v>0</v>
      </c>
    </row>
    <row r="29" spans="1:8">
      <c r="A29" s="10"/>
      <c r="B29" s="13" t="s">
        <v>75</v>
      </c>
      <c r="C29" s="10" t="s">
        <v>11</v>
      </c>
      <c r="D29" s="17">
        <v>48.49</v>
      </c>
      <c r="F29" s="25">
        <f t="shared" si="4"/>
        <v>0</v>
      </c>
      <c r="G29" s="25">
        <v>0</v>
      </c>
      <c r="H29" s="25">
        <f t="shared" si="5"/>
        <v>0</v>
      </c>
    </row>
    <row r="30" spans="1:8">
      <c r="A30" s="10"/>
      <c r="B30" s="13" t="s">
        <v>92</v>
      </c>
      <c r="C30" s="10" t="s">
        <v>11</v>
      </c>
      <c r="D30" s="17">
        <v>350.69</v>
      </c>
      <c r="F30" s="25">
        <f t="shared" si="4"/>
        <v>0</v>
      </c>
      <c r="G30" s="25">
        <v>0</v>
      </c>
      <c r="H30" s="25">
        <f t="shared" si="5"/>
        <v>0</v>
      </c>
    </row>
    <row r="31" spans="1:8" ht="38.25">
      <c r="A31" s="10">
        <v>3.2</v>
      </c>
      <c r="B31" s="14" t="s">
        <v>88</v>
      </c>
      <c r="C31" s="10" t="s">
        <v>15</v>
      </c>
      <c r="D31" s="17">
        <v>1</v>
      </c>
      <c r="F31" s="25">
        <f t="shared" si="4"/>
        <v>0</v>
      </c>
      <c r="G31" s="25">
        <v>0</v>
      </c>
      <c r="H31" s="25">
        <f t="shared" si="5"/>
        <v>0</v>
      </c>
    </row>
    <row r="32" spans="1:8" ht="38.25">
      <c r="A32" s="10">
        <v>3.3</v>
      </c>
      <c r="B32" s="14" t="s">
        <v>89</v>
      </c>
      <c r="C32" s="10" t="s">
        <v>15</v>
      </c>
      <c r="D32" s="17">
        <v>15</v>
      </c>
      <c r="F32" s="25">
        <f t="shared" si="4"/>
        <v>0</v>
      </c>
      <c r="G32" s="25">
        <v>0</v>
      </c>
      <c r="H32" s="25">
        <f t="shared" si="5"/>
        <v>0</v>
      </c>
    </row>
    <row r="33" spans="1:8" ht="38.25">
      <c r="A33" s="10">
        <v>3.4</v>
      </c>
      <c r="B33" s="14" t="s">
        <v>90</v>
      </c>
      <c r="C33" s="10" t="s">
        <v>15</v>
      </c>
      <c r="D33" s="17">
        <v>12</v>
      </c>
      <c r="F33" s="25">
        <f t="shared" si="4"/>
        <v>0</v>
      </c>
      <c r="G33" s="25">
        <v>0</v>
      </c>
      <c r="H33" s="25">
        <f t="shared" si="5"/>
        <v>0</v>
      </c>
    </row>
    <row r="34" spans="1:8" ht="51">
      <c r="A34" s="10">
        <v>3.5</v>
      </c>
      <c r="B34" s="14" t="s">
        <v>30</v>
      </c>
      <c r="C34" s="10" t="s">
        <v>15</v>
      </c>
      <c r="D34" s="17">
        <v>28</v>
      </c>
      <c r="F34" s="25">
        <f t="shared" si="4"/>
        <v>0</v>
      </c>
      <c r="G34" s="25">
        <v>0</v>
      </c>
      <c r="H34" s="25">
        <f t="shared" si="5"/>
        <v>0</v>
      </c>
    </row>
    <row r="35" spans="1:8" ht="63.75">
      <c r="A35" s="10">
        <v>3.6</v>
      </c>
      <c r="B35" s="14" t="s">
        <v>98</v>
      </c>
      <c r="C35" s="10" t="s">
        <v>10</v>
      </c>
      <c r="D35" s="17">
        <v>17</v>
      </c>
      <c r="F35" s="25">
        <f t="shared" si="4"/>
        <v>0</v>
      </c>
      <c r="G35" s="25">
        <v>0</v>
      </c>
      <c r="H35" s="25">
        <f t="shared" si="5"/>
        <v>0</v>
      </c>
    </row>
    <row r="36" spans="1:8" ht="15.75">
      <c r="A36" s="9"/>
      <c r="B36" s="6" t="s">
        <v>31</v>
      </c>
      <c r="C36" s="9"/>
      <c r="D36" s="19"/>
      <c r="E36" s="26"/>
      <c r="F36" s="26">
        <f>SUM(F28:F35)</f>
        <v>0</v>
      </c>
      <c r="G36" s="26">
        <f>SUM(G28:G35)</f>
        <v>0</v>
      </c>
      <c r="H36" s="26">
        <f>SUM(H28:H35)</f>
        <v>0</v>
      </c>
    </row>
    <row r="37" spans="1:8" ht="15.75">
      <c r="A37" s="29"/>
      <c r="B37" s="30"/>
      <c r="C37" s="29"/>
      <c r="D37" s="31"/>
      <c r="E37" s="32"/>
      <c r="F37" s="32"/>
      <c r="G37" s="32"/>
      <c r="H37" s="32"/>
    </row>
    <row r="38" spans="1:8" ht="15.75">
      <c r="A38" s="7">
        <v>4</v>
      </c>
      <c r="B38" s="6" t="s">
        <v>50</v>
      </c>
      <c r="C38" s="9"/>
      <c r="D38" s="9"/>
      <c r="E38" s="9"/>
      <c r="F38" s="9"/>
      <c r="G38" s="9"/>
      <c r="H38" s="9"/>
    </row>
    <row r="39" spans="1:8" ht="38.25">
      <c r="A39" s="10">
        <v>4.0999999999999996</v>
      </c>
      <c r="B39" s="14" t="s">
        <v>110</v>
      </c>
      <c r="C39" s="10" t="s">
        <v>14</v>
      </c>
      <c r="D39" s="17">
        <f>396-300</f>
        <v>96</v>
      </c>
      <c r="F39" s="25">
        <f t="shared" ref="F39:F44" si="6">D39*E39</f>
        <v>0</v>
      </c>
      <c r="G39" s="25">
        <v>0</v>
      </c>
      <c r="H39" s="25">
        <f t="shared" ref="H39:H44" si="7">+F39-G39</f>
        <v>0</v>
      </c>
    </row>
    <row r="40" spans="1:8" ht="38.25">
      <c r="A40" s="10">
        <v>4.2</v>
      </c>
      <c r="B40" s="14" t="s">
        <v>111</v>
      </c>
      <c r="C40" s="10" t="s">
        <v>14</v>
      </c>
      <c r="D40" s="17">
        <f>396-300</f>
        <v>96</v>
      </c>
      <c r="F40" s="25">
        <f t="shared" si="6"/>
        <v>0</v>
      </c>
      <c r="G40" s="25">
        <v>0</v>
      </c>
      <c r="H40" s="25">
        <f t="shared" si="7"/>
        <v>0</v>
      </c>
    </row>
    <row r="41" spans="1:8" ht="38.25">
      <c r="A41" s="10">
        <v>4.3</v>
      </c>
      <c r="B41" s="14" t="s">
        <v>51</v>
      </c>
      <c r="C41" s="10" t="s">
        <v>14</v>
      </c>
      <c r="D41" s="17">
        <f>396-300</f>
        <v>96</v>
      </c>
      <c r="F41" s="25">
        <f t="shared" si="6"/>
        <v>0</v>
      </c>
      <c r="G41" s="25">
        <v>0</v>
      </c>
      <c r="H41" s="25">
        <f t="shared" si="7"/>
        <v>0</v>
      </c>
    </row>
    <row r="42" spans="1:8" ht="25.5">
      <c r="A42" s="10">
        <v>4.4000000000000004</v>
      </c>
      <c r="B42" s="14" t="s">
        <v>52</v>
      </c>
      <c r="C42" s="10" t="s">
        <v>11</v>
      </c>
      <c r="D42" s="17">
        <v>36</v>
      </c>
      <c r="F42" s="25">
        <f t="shared" si="6"/>
        <v>0</v>
      </c>
      <c r="G42" s="25">
        <v>0</v>
      </c>
      <c r="H42" s="25">
        <f t="shared" si="7"/>
        <v>0</v>
      </c>
    </row>
    <row r="43" spans="1:8" ht="38.25">
      <c r="A43" s="10">
        <v>4.5</v>
      </c>
      <c r="B43" s="14" t="s">
        <v>53</v>
      </c>
      <c r="C43" s="10" t="s">
        <v>26</v>
      </c>
      <c r="D43" s="17">
        <f>D41*0.4</f>
        <v>38.400000000000006</v>
      </c>
      <c r="F43" s="25">
        <f t="shared" si="6"/>
        <v>0</v>
      </c>
      <c r="G43" s="25">
        <v>0</v>
      </c>
      <c r="H43" s="25">
        <f t="shared" si="7"/>
        <v>0</v>
      </c>
    </row>
    <row r="44" spans="1:8" ht="38.25">
      <c r="A44" s="10">
        <v>4.5999999999999996</v>
      </c>
      <c r="B44" s="14" t="s">
        <v>54</v>
      </c>
      <c r="C44" s="10" t="s">
        <v>26</v>
      </c>
      <c r="D44" s="17">
        <f>D41*0.2</f>
        <v>19.200000000000003</v>
      </c>
      <c r="F44" s="25">
        <f t="shared" si="6"/>
        <v>0</v>
      </c>
      <c r="G44" s="25">
        <v>0</v>
      </c>
      <c r="H44" s="25">
        <f t="shared" si="7"/>
        <v>0</v>
      </c>
    </row>
    <row r="45" spans="1:8" ht="15.75">
      <c r="A45" s="39"/>
      <c r="B45" s="33" t="s">
        <v>55</v>
      </c>
      <c r="C45" s="40"/>
      <c r="D45" s="41"/>
      <c r="E45" s="35"/>
      <c r="F45" s="34">
        <f>SUM(F39:F44)</f>
        <v>0</v>
      </c>
      <c r="G45" s="34">
        <f>SUM(G39:G44)</f>
        <v>0</v>
      </c>
      <c r="H45" s="34">
        <f>SUM(H39:H44)</f>
        <v>0</v>
      </c>
    </row>
    <row r="46" spans="1:8" ht="15.75">
      <c r="A46" s="29"/>
      <c r="B46" s="30"/>
      <c r="C46" s="29"/>
      <c r="D46" s="31"/>
      <c r="E46" s="32"/>
      <c r="F46" s="32"/>
      <c r="G46" s="32"/>
      <c r="H46" s="32"/>
    </row>
    <row r="47" spans="1:8" ht="15.75">
      <c r="A47" s="7">
        <v>5</v>
      </c>
      <c r="B47" s="6" t="s">
        <v>32</v>
      </c>
      <c r="C47" s="6"/>
      <c r="D47" s="20"/>
      <c r="E47" s="24"/>
      <c r="F47" s="7"/>
      <c r="G47" s="7"/>
      <c r="H47" s="7"/>
    </row>
    <row r="48" spans="1:8">
      <c r="A48" s="10">
        <v>5.0999999999999996</v>
      </c>
      <c r="B48" s="16" t="s">
        <v>33</v>
      </c>
      <c r="C48" s="10" t="s">
        <v>27</v>
      </c>
      <c r="D48" s="17">
        <v>15</v>
      </c>
      <c r="F48" s="25">
        <f t="shared" ref="F48:F53" si="8">D48*E48</f>
        <v>0</v>
      </c>
      <c r="G48" s="25">
        <v>0</v>
      </c>
      <c r="H48" s="25">
        <f t="shared" ref="H48:H53" si="9">+F48-G48</f>
        <v>0</v>
      </c>
    </row>
    <row r="49" spans="1:8">
      <c r="A49" s="10">
        <v>5.2</v>
      </c>
      <c r="B49" s="16" t="s">
        <v>34</v>
      </c>
      <c r="C49" s="10" t="s">
        <v>27</v>
      </c>
      <c r="D49" s="17">
        <v>15</v>
      </c>
      <c r="F49" s="25">
        <f t="shared" si="8"/>
        <v>0</v>
      </c>
      <c r="G49" s="25">
        <v>0</v>
      </c>
      <c r="H49" s="25">
        <f t="shared" si="9"/>
        <v>0</v>
      </c>
    </row>
    <row r="50" spans="1:8">
      <c r="A50" s="10">
        <v>5.3</v>
      </c>
      <c r="B50" s="16" t="s">
        <v>46</v>
      </c>
      <c r="C50" s="10" t="s">
        <v>15</v>
      </c>
      <c r="D50" s="17">
        <v>1</v>
      </c>
      <c r="F50" s="25">
        <f t="shared" si="8"/>
        <v>0</v>
      </c>
      <c r="G50" s="25">
        <v>0</v>
      </c>
      <c r="H50" s="25">
        <f t="shared" si="9"/>
        <v>0</v>
      </c>
    </row>
    <row r="51" spans="1:8" ht="51">
      <c r="A51" s="10">
        <v>5.4</v>
      </c>
      <c r="B51" s="16" t="s">
        <v>43</v>
      </c>
      <c r="C51" s="10" t="s">
        <v>11</v>
      </c>
      <c r="D51" s="17">
        <f>D10</f>
        <v>439</v>
      </c>
      <c r="F51" s="25">
        <f t="shared" si="8"/>
        <v>0</v>
      </c>
      <c r="G51" s="25">
        <v>0</v>
      </c>
      <c r="H51" s="25">
        <f t="shared" si="9"/>
        <v>0</v>
      </c>
    </row>
    <row r="52" spans="1:8" ht="51">
      <c r="A52" s="10">
        <v>5.5</v>
      </c>
      <c r="B52" s="16" t="s">
        <v>44</v>
      </c>
      <c r="C52" s="10" t="s">
        <v>15</v>
      </c>
      <c r="D52" s="17">
        <f>D34</f>
        <v>28</v>
      </c>
      <c r="F52" s="25">
        <f t="shared" si="8"/>
        <v>0</v>
      </c>
      <c r="G52" s="25">
        <v>0</v>
      </c>
      <c r="H52" s="25">
        <f t="shared" si="9"/>
        <v>0</v>
      </c>
    </row>
    <row r="53" spans="1:8" ht="25.5">
      <c r="A53" s="10">
        <v>5.6</v>
      </c>
      <c r="B53" s="16" t="s">
        <v>35</v>
      </c>
      <c r="C53" s="10" t="s">
        <v>15</v>
      </c>
      <c r="D53" s="17">
        <v>1</v>
      </c>
      <c r="F53" s="25">
        <f t="shared" si="8"/>
        <v>0</v>
      </c>
      <c r="G53" s="25">
        <v>0</v>
      </c>
      <c r="H53" s="25">
        <f t="shared" si="9"/>
        <v>0</v>
      </c>
    </row>
    <row r="54" spans="1:8" ht="15.75">
      <c r="A54" s="7"/>
      <c r="B54" s="6" t="s">
        <v>36</v>
      </c>
      <c r="C54" s="15"/>
      <c r="D54" s="21"/>
      <c r="E54" s="27"/>
      <c r="F54" s="26">
        <f>SUM(F48:F53)</f>
        <v>0</v>
      </c>
      <c r="G54" s="26">
        <f>SUM(G48:G53)</f>
        <v>0</v>
      </c>
      <c r="H54" s="26">
        <f>SUM(H48:H53)</f>
        <v>0</v>
      </c>
    </row>
    <row r="55" spans="1:8">
      <c r="B55" s="12"/>
      <c r="G55" s="10"/>
      <c r="H55" s="10"/>
    </row>
    <row r="56" spans="1:8" ht="15.75">
      <c r="A56" s="7">
        <v>6</v>
      </c>
      <c r="B56" s="6" t="s">
        <v>37</v>
      </c>
      <c r="C56" s="6"/>
      <c r="D56" s="20"/>
      <c r="E56" s="24"/>
      <c r="F56" s="7"/>
      <c r="G56" s="7"/>
      <c r="H56" s="7"/>
    </row>
    <row r="57" spans="1:8" ht="25.5">
      <c r="A57" s="10">
        <v>6.1</v>
      </c>
      <c r="B57" s="16" t="s">
        <v>38</v>
      </c>
      <c r="C57" t="s">
        <v>10</v>
      </c>
      <c r="D57" s="17">
        <v>1</v>
      </c>
      <c r="F57" s="25">
        <f t="shared" ref="F57:F58" si="10">D57*E57</f>
        <v>0</v>
      </c>
      <c r="G57" s="25">
        <v>0</v>
      </c>
      <c r="H57" s="25">
        <f t="shared" ref="H57:H58" si="11">+F57-G57</f>
        <v>0</v>
      </c>
    </row>
    <row r="58" spans="1:8">
      <c r="A58" s="10">
        <v>6.2</v>
      </c>
      <c r="B58" s="16" t="s">
        <v>39</v>
      </c>
      <c r="C58" t="s">
        <v>10</v>
      </c>
      <c r="D58" s="17">
        <v>1</v>
      </c>
      <c r="F58" s="25">
        <f t="shared" si="10"/>
        <v>0</v>
      </c>
      <c r="G58" s="25">
        <v>0</v>
      </c>
      <c r="H58" s="25">
        <f t="shared" si="11"/>
        <v>0</v>
      </c>
    </row>
    <row r="59" spans="1:8" ht="15.75">
      <c r="A59" s="15"/>
      <c r="B59" s="6" t="s">
        <v>40</v>
      </c>
      <c r="C59" s="15"/>
      <c r="D59" s="21"/>
      <c r="E59" s="27"/>
      <c r="F59" s="26">
        <f>SUM(F57:F58)</f>
        <v>0</v>
      </c>
      <c r="G59" s="26">
        <f>SUM(G57:G58)</f>
        <v>0</v>
      </c>
      <c r="H59" s="26">
        <f>SUM(H57:H58)</f>
        <v>0</v>
      </c>
    </row>
    <row r="60" spans="1:8">
      <c r="B60" s="12"/>
      <c r="G60" s="10"/>
      <c r="H60" s="10"/>
    </row>
    <row r="61" spans="1:8" ht="15.75">
      <c r="A61" s="7">
        <v>7</v>
      </c>
      <c r="B61" s="6" t="s">
        <v>41</v>
      </c>
      <c r="C61" s="6"/>
      <c r="D61" s="20"/>
      <c r="E61" s="24"/>
      <c r="F61" s="7"/>
      <c r="G61" s="7"/>
      <c r="H61" s="7"/>
    </row>
    <row r="62" spans="1:8" ht="25.5">
      <c r="A62" s="10">
        <v>7.1</v>
      </c>
      <c r="B62" s="16" t="s">
        <v>105</v>
      </c>
      <c r="C62" t="s">
        <v>10</v>
      </c>
      <c r="D62" s="17">
        <v>1</v>
      </c>
      <c r="E62" s="25">
        <f>(F59+F54+F36+F24+F14)*0.05</f>
        <v>0</v>
      </c>
      <c r="F62" s="25">
        <f>D62*E62</f>
        <v>0</v>
      </c>
      <c r="G62" s="25">
        <v>0</v>
      </c>
      <c r="H62" s="25">
        <f>+F62-G62</f>
        <v>0</v>
      </c>
    </row>
    <row r="63" spans="1:8">
      <c r="B63" s="12"/>
      <c r="G63" s="10"/>
      <c r="H63" s="10"/>
    </row>
    <row r="64" spans="1:8" ht="15.75">
      <c r="A64" s="36"/>
      <c r="B64" s="33" t="s">
        <v>45</v>
      </c>
      <c r="C64" s="36"/>
      <c r="D64" s="37"/>
      <c r="E64" s="35"/>
      <c r="F64" s="34">
        <f>F59+F54+F45+F36+F24+F14+F62</f>
        <v>0</v>
      </c>
      <c r="G64" s="34">
        <f>G59+G54+G45+G36+G24+G14+G62</f>
        <v>0</v>
      </c>
      <c r="H64" s="34">
        <f>H59+H54+H45+H36+H24+H14+H62</f>
        <v>0</v>
      </c>
    </row>
    <row r="75" spans="7:7">
      <c r="G75" s="22"/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5"/>
  <sheetViews>
    <sheetView workbookViewId="0">
      <selection activeCell="E9" sqref="E9"/>
    </sheetView>
  </sheetViews>
  <sheetFormatPr defaultColWidth="22.42578125" defaultRowHeight="15"/>
  <cols>
    <col min="1" max="1" width="13.85546875" bestFit="1" customWidth="1"/>
    <col min="2" max="2" width="46" customWidth="1"/>
    <col min="3" max="3" width="16.7109375" customWidth="1"/>
    <col min="4" max="4" width="18.140625" style="17" customWidth="1"/>
    <col min="5" max="5" width="18.140625" style="25" customWidth="1"/>
    <col min="6" max="6" width="17.5703125" style="10" customWidth="1"/>
  </cols>
  <sheetData>
    <row r="1" spans="1:8" ht="15" customHeight="1">
      <c r="A1" s="61" t="s">
        <v>93</v>
      </c>
      <c r="B1" s="62"/>
      <c r="C1" s="62"/>
      <c r="D1" s="62"/>
      <c r="E1" s="62"/>
      <c r="F1" s="62"/>
    </row>
    <row r="2" spans="1:8" ht="30" customHeight="1">
      <c r="A2" s="62"/>
      <c r="B2" s="62"/>
      <c r="C2" s="62"/>
      <c r="D2" s="62"/>
      <c r="E2" s="62"/>
      <c r="F2" s="62"/>
    </row>
    <row r="3" spans="1:8" ht="15.75">
      <c r="A3" s="4" t="s">
        <v>6</v>
      </c>
      <c r="B3" s="5" t="s">
        <v>102</v>
      </c>
    </row>
    <row r="4" spans="1:8" ht="15.75">
      <c r="A4" s="4" t="s">
        <v>7</v>
      </c>
      <c r="B4" s="5" t="s">
        <v>103</v>
      </c>
    </row>
    <row r="5" spans="1:8" ht="15.75">
      <c r="A5" s="4" t="s">
        <v>8</v>
      </c>
      <c r="B5" s="5" t="s">
        <v>104</v>
      </c>
    </row>
    <row r="7" spans="1:8" ht="15.75" thickBot="1">
      <c r="A7" s="1" t="s">
        <v>0</v>
      </c>
      <c r="B7" s="2" t="s">
        <v>1</v>
      </c>
      <c r="C7" s="1" t="s">
        <v>2</v>
      </c>
      <c r="D7" s="18" t="s">
        <v>3</v>
      </c>
      <c r="E7" s="23" t="s">
        <v>4</v>
      </c>
      <c r="F7" s="3" t="s">
        <v>108</v>
      </c>
      <c r="G7" s="3" t="s">
        <v>106</v>
      </c>
      <c r="H7" s="3" t="s">
        <v>107</v>
      </c>
    </row>
    <row r="8" spans="1:8" ht="15.75">
      <c r="A8" s="7">
        <v>1</v>
      </c>
      <c r="B8" s="6" t="s">
        <v>5</v>
      </c>
      <c r="C8" s="8"/>
      <c r="D8" s="19"/>
      <c r="E8" s="26"/>
      <c r="F8" s="8"/>
      <c r="G8" s="8"/>
      <c r="H8" s="8"/>
    </row>
    <row r="9" spans="1:8" ht="28.5">
      <c r="A9" s="10">
        <v>1.1000000000000001</v>
      </c>
      <c r="B9" s="11" t="s">
        <v>9</v>
      </c>
      <c r="C9" s="10" t="s">
        <v>10</v>
      </c>
      <c r="D9" s="17">
        <v>17</v>
      </c>
      <c r="F9" s="25">
        <f>D9*E9</f>
        <v>0</v>
      </c>
      <c r="G9" s="25">
        <v>0</v>
      </c>
      <c r="H9" s="25">
        <f>+F9-G9</f>
        <v>0</v>
      </c>
    </row>
    <row r="10" spans="1:8" ht="28.5">
      <c r="A10" s="10">
        <v>1.2</v>
      </c>
      <c r="B10" s="11" t="s">
        <v>76</v>
      </c>
      <c r="C10" s="10" t="s">
        <v>11</v>
      </c>
      <c r="D10" s="17">
        <v>306.13</v>
      </c>
      <c r="F10" s="25">
        <f t="shared" ref="F10:F13" si="0">D10*E10</f>
        <v>0</v>
      </c>
      <c r="G10" s="25">
        <v>0</v>
      </c>
      <c r="H10" s="25">
        <f t="shared" ref="H10:H13" si="1">+F10-G10</f>
        <v>0</v>
      </c>
    </row>
    <row r="11" spans="1:8" ht="28.5">
      <c r="A11" s="10">
        <v>1.3</v>
      </c>
      <c r="B11" s="11" t="s">
        <v>12</v>
      </c>
      <c r="C11" s="10" t="s">
        <v>11</v>
      </c>
      <c r="D11" s="17">
        <v>424.5</v>
      </c>
      <c r="F11" s="25">
        <f t="shared" si="0"/>
        <v>0</v>
      </c>
      <c r="G11" s="25">
        <v>0</v>
      </c>
      <c r="H11" s="25">
        <f t="shared" si="1"/>
        <v>0</v>
      </c>
    </row>
    <row r="12" spans="1:8" ht="28.5">
      <c r="A12" s="10">
        <v>1.4</v>
      </c>
      <c r="B12" s="11" t="s">
        <v>13</v>
      </c>
      <c r="C12" s="10" t="s">
        <v>14</v>
      </c>
      <c r="D12" s="17">
        <v>211.23</v>
      </c>
      <c r="F12" s="25">
        <f t="shared" si="0"/>
        <v>0</v>
      </c>
      <c r="G12" s="25">
        <v>0</v>
      </c>
      <c r="H12" s="25">
        <f t="shared" si="1"/>
        <v>0</v>
      </c>
    </row>
    <row r="13" spans="1:8" ht="99.75">
      <c r="A13" s="10">
        <v>1.5</v>
      </c>
      <c r="B13" s="11" t="s">
        <v>16</v>
      </c>
      <c r="C13" s="10" t="s">
        <v>15</v>
      </c>
      <c r="D13" s="17">
        <v>1</v>
      </c>
      <c r="F13" s="25">
        <f t="shared" si="0"/>
        <v>0</v>
      </c>
      <c r="G13" s="25">
        <v>0</v>
      </c>
      <c r="H13" s="25">
        <f t="shared" si="1"/>
        <v>0</v>
      </c>
    </row>
    <row r="14" spans="1:8" ht="15.75">
      <c r="A14" s="6"/>
      <c r="B14" s="6" t="s">
        <v>17</v>
      </c>
      <c r="C14" s="6"/>
      <c r="D14" s="20"/>
      <c r="E14" s="24"/>
      <c r="F14" s="24">
        <f>SUM(F9:F13)</f>
        <v>0</v>
      </c>
      <c r="G14" s="24">
        <f>SUM(G9:G13)</f>
        <v>0</v>
      </c>
      <c r="H14" s="24">
        <f>SUM(H9:H13)</f>
        <v>0</v>
      </c>
    </row>
    <row r="15" spans="1:8">
      <c r="A15" s="10"/>
      <c r="B15" s="12"/>
      <c r="C15" s="10"/>
      <c r="G15" s="10"/>
      <c r="H15" s="10"/>
    </row>
    <row r="16" spans="1:8" ht="15.75">
      <c r="A16" s="7">
        <v>2</v>
      </c>
      <c r="B16" s="6" t="s">
        <v>18</v>
      </c>
      <c r="C16" s="6"/>
      <c r="D16" s="20"/>
      <c r="E16" s="24"/>
      <c r="F16" s="7"/>
      <c r="G16" s="7"/>
      <c r="H16" s="7"/>
    </row>
    <row r="17" spans="1:8" ht="51">
      <c r="A17" s="10">
        <v>2.1</v>
      </c>
      <c r="B17" s="13" t="s">
        <v>19</v>
      </c>
      <c r="C17" s="10" t="s">
        <v>26</v>
      </c>
      <c r="D17" s="28">
        <f>844.8-500</f>
        <v>344.79999999999995</v>
      </c>
      <c r="F17" s="25">
        <f t="shared" ref="F17:F23" si="2">D17*E17</f>
        <v>0</v>
      </c>
      <c r="G17" s="25">
        <v>0</v>
      </c>
      <c r="H17" s="25">
        <f t="shared" ref="H17:H23" si="3">+F17-G17</f>
        <v>0</v>
      </c>
    </row>
    <row r="18" spans="1:8" ht="51">
      <c r="A18" s="10">
        <v>2.2000000000000002</v>
      </c>
      <c r="B18" s="13" t="s">
        <v>20</v>
      </c>
      <c r="C18" s="10" t="s">
        <v>26</v>
      </c>
      <c r="D18" s="28">
        <f>227.8-100</f>
        <v>127.80000000000001</v>
      </c>
      <c r="F18" s="25">
        <f t="shared" si="2"/>
        <v>0</v>
      </c>
      <c r="G18" s="25">
        <v>0</v>
      </c>
      <c r="H18" s="25">
        <f t="shared" si="3"/>
        <v>0</v>
      </c>
    </row>
    <row r="19" spans="1:8" ht="38.25">
      <c r="A19" s="10">
        <v>2.2999999999999998</v>
      </c>
      <c r="B19" s="13" t="s">
        <v>21</v>
      </c>
      <c r="C19" s="10" t="s">
        <v>14</v>
      </c>
      <c r="D19" s="17">
        <v>306.13</v>
      </c>
      <c r="F19" s="25">
        <f t="shared" si="2"/>
        <v>0</v>
      </c>
      <c r="G19" s="25">
        <v>0</v>
      </c>
      <c r="H19" s="25">
        <f t="shared" si="3"/>
        <v>0</v>
      </c>
    </row>
    <row r="20" spans="1:8" ht="63.75">
      <c r="A20" s="10">
        <v>2.4</v>
      </c>
      <c r="B20" s="13" t="s">
        <v>22</v>
      </c>
      <c r="C20" s="10" t="s">
        <v>26</v>
      </c>
      <c r="D20" s="17">
        <f>92.5-50</f>
        <v>42.5</v>
      </c>
      <c r="F20" s="25">
        <f t="shared" si="2"/>
        <v>0</v>
      </c>
      <c r="G20" s="25">
        <v>0</v>
      </c>
      <c r="H20" s="25">
        <f t="shared" si="3"/>
        <v>0</v>
      </c>
    </row>
    <row r="21" spans="1:8" ht="63.75">
      <c r="A21" s="10">
        <v>2.5</v>
      </c>
      <c r="B21" s="13" t="s">
        <v>23</v>
      </c>
      <c r="C21" s="10" t="s">
        <v>26</v>
      </c>
      <c r="D21" s="17">
        <f>255.8-200</f>
        <v>55.800000000000011</v>
      </c>
      <c r="F21" s="25">
        <f t="shared" si="2"/>
        <v>0</v>
      </c>
      <c r="G21" s="25">
        <v>0</v>
      </c>
      <c r="H21" s="25">
        <f t="shared" si="3"/>
        <v>0</v>
      </c>
    </row>
    <row r="22" spans="1:8" ht="89.25">
      <c r="A22" s="10">
        <v>2.6</v>
      </c>
      <c r="B22" s="13" t="s">
        <v>24</v>
      </c>
      <c r="C22" s="10" t="s">
        <v>26</v>
      </c>
      <c r="D22" s="17">
        <f>503.5-400</f>
        <v>103.5</v>
      </c>
      <c r="F22" s="25">
        <f t="shared" si="2"/>
        <v>0</v>
      </c>
      <c r="G22" s="25">
        <v>0</v>
      </c>
      <c r="H22" s="25">
        <f t="shared" si="3"/>
        <v>0</v>
      </c>
    </row>
    <row r="23" spans="1:8" ht="25.5">
      <c r="A23" s="10">
        <v>2.7</v>
      </c>
      <c r="B23" s="13" t="s">
        <v>25</v>
      </c>
      <c r="C23" s="10" t="s">
        <v>26</v>
      </c>
      <c r="D23" s="17">
        <f>D17+D18-D22</f>
        <v>369.09999999999997</v>
      </c>
      <c r="F23" s="25">
        <f t="shared" si="2"/>
        <v>0</v>
      </c>
      <c r="G23" s="25">
        <v>0</v>
      </c>
      <c r="H23" s="25">
        <f t="shared" si="3"/>
        <v>0</v>
      </c>
    </row>
    <row r="24" spans="1:8" ht="15.75">
      <c r="A24" s="6"/>
      <c r="B24" s="6" t="s">
        <v>28</v>
      </c>
      <c r="C24" s="6"/>
      <c r="D24" s="20"/>
      <c r="E24" s="24"/>
      <c r="F24" s="24">
        <f>SUM(F17:F23)</f>
        <v>0</v>
      </c>
      <c r="G24" s="24">
        <f>SUM(G17:G23)</f>
        <v>0</v>
      </c>
      <c r="H24" s="24">
        <f>SUM(H17:H23)</f>
        <v>0</v>
      </c>
    </row>
    <row r="25" spans="1:8">
      <c r="A25" s="10"/>
      <c r="B25" s="12"/>
      <c r="G25" s="10"/>
      <c r="H25" s="10"/>
    </row>
    <row r="26" spans="1:8" ht="15.75">
      <c r="A26" s="7">
        <v>3</v>
      </c>
      <c r="B26" s="6" t="s">
        <v>29</v>
      </c>
      <c r="C26" s="7"/>
      <c r="D26" s="20"/>
      <c r="E26" s="24"/>
      <c r="F26" s="7"/>
      <c r="G26" s="7"/>
      <c r="H26" s="7"/>
    </row>
    <row r="27" spans="1:8" ht="51">
      <c r="A27" s="10">
        <v>3.1</v>
      </c>
      <c r="B27" s="13" t="s">
        <v>79</v>
      </c>
      <c r="G27" s="10"/>
      <c r="H27" s="10"/>
    </row>
    <row r="28" spans="1:8">
      <c r="A28" s="10"/>
      <c r="B28" s="13" t="s">
        <v>92</v>
      </c>
      <c r="C28" s="10" t="s">
        <v>11</v>
      </c>
      <c r="D28" s="17">
        <v>232.95</v>
      </c>
      <c r="F28" s="25">
        <f t="shared" ref="F28:F35" si="4">D28*E28</f>
        <v>0</v>
      </c>
      <c r="G28" s="25">
        <v>0</v>
      </c>
      <c r="H28" s="25">
        <f t="shared" ref="H28:H35" si="5">+F28-G28</f>
        <v>0</v>
      </c>
    </row>
    <row r="29" spans="1:8">
      <c r="A29" s="10"/>
      <c r="B29" s="13" t="s">
        <v>94</v>
      </c>
      <c r="C29" s="10" t="s">
        <v>11</v>
      </c>
      <c r="D29" s="17">
        <v>73.17</v>
      </c>
      <c r="F29" s="25">
        <f t="shared" si="4"/>
        <v>0</v>
      </c>
      <c r="G29" s="25">
        <v>0</v>
      </c>
      <c r="H29" s="25">
        <f t="shared" si="5"/>
        <v>0</v>
      </c>
    </row>
    <row r="30" spans="1:8" ht="38.25">
      <c r="A30" s="10">
        <v>3.2</v>
      </c>
      <c r="B30" s="14" t="s">
        <v>88</v>
      </c>
      <c r="C30" s="10" t="s">
        <v>15</v>
      </c>
      <c r="D30" s="17">
        <v>1</v>
      </c>
      <c r="F30" s="25">
        <f t="shared" si="4"/>
        <v>0</v>
      </c>
      <c r="G30" s="25">
        <v>0</v>
      </c>
      <c r="H30" s="25">
        <f t="shared" si="5"/>
        <v>0</v>
      </c>
    </row>
    <row r="31" spans="1:8" ht="38.25">
      <c r="A31" s="10">
        <v>3.3</v>
      </c>
      <c r="B31" s="14" t="s">
        <v>89</v>
      </c>
      <c r="C31" s="10" t="s">
        <v>15</v>
      </c>
      <c r="D31" s="17">
        <v>9</v>
      </c>
      <c r="F31" s="25">
        <f t="shared" si="4"/>
        <v>0</v>
      </c>
      <c r="G31" s="25">
        <v>0</v>
      </c>
      <c r="H31" s="25">
        <f t="shared" si="5"/>
        <v>0</v>
      </c>
    </row>
    <row r="32" spans="1:8" ht="38.25">
      <c r="A32" s="10">
        <v>3.3</v>
      </c>
      <c r="B32" s="14" t="s">
        <v>90</v>
      </c>
      <c r="C32" s="10" t="s">
        <v>15</v>
      </c>
      <c r="D32" s="17">
        <v>6</v>
      </c>
      <c r="F32" s="25">
        <f t="shared" si="4"/>
        <v>0</v>
      </c>
      <c r="G32" s="25">
        <v>0</v>
      </c>
      <c r="H32" s="25">
        <f t="shared" si="5"/>
        <v>0</v>
      </c>
    </row>
    <row r="33" spans="1:8" ht="51">
      <c r="A33" s="10">
        <v>3.4</v>
      </c>
      <c r="B33" s="14" t="s">
        <v>30</v>
      </c>
      <c r="C33" s="10" t="s">
        <v>15</v>
      </c>
      <c r="D33" s="17">
        <v>16</v>
      </c>
      <c r="F33" s="25">
        <f t="shared" si="4"/>
        <v>0</v>
      </c>
      <c r="G33" s="25">
        <v>0</v>
      </c>
      <c r="H33" s="25">
        <f t="shared" si="5"/>
        <v>0</v>
      </c>
    </row>
    <row r="34" spans="1:8" ht="63.75">
      <c r="A34" s="10">
        <v>3.5</v>
      </c>
      <c r="B34" s="14" t="s">
        <v>98</v>
      </c>
      <c r="C34" s="10" t="s">
        <v>10</v>
      </c>
      <c r="D34" s="17">
        <v>1</v>
      </c>
      <c r="F34" s="25">
        <f t="shared" si="4"/>
        <v>0</v>
      </c>
      <c r="G34" s="25">
        <v>0</v>
      </c>
      <c r="H34" s="25">
        <f t="shared" si="5"/>
        <v>0</v>
      </c>
    </row>
    <row r="35" spans="1:8" ht="38.25">
      <c r="A35" s="10">
        <v>3.6</v>
      </c>
      <c r="B35" s="14" t="s">
        <v>101</v>
      </c>
      <c r="C35" s="10" t="s">
        <v>10</v>
      </c>
      <c r="D35" s="17">
        <v>1</v>
      </c>
      <c r="F35" s="25">
        <f t="shared" si="4"/>
        <v>0</v>
      </c>
      <c r="G35" s="25">
        <v>0</v>
      </c>
      <c r="H35" s="25">
        <f t="shared" si="5"/>
        <v>0</v>
      </c>
    </row>
    <row r="36" spans="1:8" ht="15.75">
      <c r="A36" s="9"/>
      <c r="B36" s="6" t="s">
        <v>31</v>
      </c>
      <c r="C36" s="9"/>
      <c r="D36" s="19"/>
      <c r="E36" s="26"/>
      <c r="F36" s="26">
        <f>SUM(F28:F35)</f>
        <v>0</v>
      </c>
      <c r="G36" s="26">
        <f>SUM(G28:G35)</f>
        <v>0</v>
      </c>
      <c r="H36" s="26">
        <f>SUM(H28:H35)</f>
        <v>0</v>
      </c>
    </row>
    <row r="37" spans="1:8" ht="15.75">
      <c r="A37" s="29"/>
      <c r="B37" s="30"/>
      <c r="C37" s="29"/>
      <c r="D37" s="31"/>
      <c r="E37" s="32"/>
      <c r="F37" s="32"/>
      <c r="G37" s="32"/>
      <c r="H37" s="32"/>
    </row>
    <row r="38" spans="1:8" ht="15.75">
      <c r="A38" s="7">
        <v>4</v>
      </c>
      <c r="B38" s="6" t="s">
        <v>50</v>
      </c>
      <c r="C38" s="9"/>
      <c r="D38" s="9"/>
      <c r="E38" s="9"/>
      <c r="F38" s="9"/>
      <c r="G38" s="9"/>
      <c r="H38" s="9"/>
    </row>
    <row r="39" spans="1:8" ht="38.25">
      <c r="A39" s="10">
        <v>4.0999999999999996</v>
      </c>
      <c r="B39" s="14" t="s">
        <v>112</v>
      </c>
      <c r="C39" s="10" t="s">
        <v>14</v>
      </c>
      <c r="D39" s="17">
        <f>211.23-200</f>
        <v>11.22999999999999</v>
      </c>
      <c r="F39" s="25">
        <f t="shared" ref="F39:F44" si="6">D39*E39</f>
        <v>0</v>
      </c>
      <c r="G39" s="25">
        <v>0</v>
      </c>
      <c r="H39" s="25">
        <f t="shared" ref="H39:H44" si="7">+F39-G39</f>
        <v>0</v>
      </c>
    </row>
    <row r="40" spans="1:8" ht="38.25">
      <c r="A40" s="10">
        <v>4.2</v>
      </c>
      <c r="B40" s="14" t="s">
        <v>111</v>
      </c>
      <c r="C40" s="10" t="s">
        <v>14</v>
      </c>
      <c r="D40" s="17">
        <f>211.23-200</f>
        <v>11.22999999999999</v>
      </c>
      <c r="F40" s="25">
        <f t="shared" si="6"/>
        <v>0</v>
      </c>
      <c r="G40" s="25">
        <v>0</v>
      </c>
      <c r="H40" s="25">
        <f t="shared" si="7"/>
        <v>0</v>
      </c>
    </row>
    <row r="41" spans="1:8" ht="38.25">
      <c r="A41" s="10">
        <v>4.3</v>
      </c>
      <c r="B41" s="14" t="s">
        <v>51</v>
      </c>
      <c r="C41" s="10" t="s">
        <v>14</v>
      </c>
      <c r="D41" s="17">
        <f>211.23-200</f>
        <v>11.22999999999999</v>
      </c>
      <c r="F41" s="25">
        <f t="shared" si="6"/>
        <v>0</v>
      </c>
      <c r="G41" s="25">
        <v>0</v>
      </c>
      <c r="H41" s="25">
        <f t="shared" si="7"/>
        <v>0</v>
      </c>
    </row>
    <row r="42" spans="1:8" ht="25.5">
      <c r="A42" s="10">
        <v>4.4000000000000004</v>
      </c>
      <c r="B42" s="14" t="s">
        <v>52</v>
      </c>
      <c r="C42" s="10" t="s">
        <v>11</v>
      </c>
      <c r="D42" s="17">
        <v>24</v>
      </c>
      <c r="F42" s="25">
        <f t="shared" si="6"/>
        <v>0</v>
      </c>
      <c r="G42" s="25">
        <v>0</v>
      </c>
      <c r="H42" s="25">
        <f t="shared" si="7"/>
        <v>0</v>
      </c>
    </row>
    <row r="43" spans="1:8" ht="38.25">
      <c r="A43" s="10">
        <v>4.5</v>
      </c>
      <c r="B43" s="14" t="s">
        <v>53</v>
      </c>
      <c r="C43" s="10" t="s">
        <v>26</v>
      </c>
      <c r="D43" s="17">
        <f>D41*0.4</f>
        <v>4.4919999999999964</v>
      </c>
      <c r="F43" s="25">
        <f t="shared" si="6"/>
        <v>0</v>
      </c>
      <c r="G43" s="25">
        <v>0</v>
      </c>
      <c r="H43" s="25">
        <f t="shared" si="7"/>
        <v>0</v>
      </c>
    </row>
    <row r="44" spans="1:8" ht="38.25">
      <c r="A44" s="10">
        <v>4.5999999999999996</v>
      </c>
      <c r="B44" s="14" t="s">
        <v>54</v>
      </c>
      <c r="C44" s="10" t="s">
        <v>26</v>
      </c>
      <c r="D44" s="17">
        <f>D41*0.2</f>
        <v>2.2459999999999982</v>
      </c>
      <c r="F44" s="25">
        <f t="shared" si="6"/>
        <v>0</v>
      </c>
      <c r="G44" s="25">
        <v>0</v>
      </c>
      <c r="H44" s="25">
        <f t="shared" si="7"/>
        <v>0</v>
      </c>
    </row>
    <row r="45" spans="1:8" ht="15.75">
      <c r="A45" s="39"/>
      <c r="B45" s="33" t="s">
        <v>55</v>
      </c>
      <c r="C45" s="40"/>
      <c r="D45" s="41"/>
      <c r="E45" s="35"/>
      <c r="F45" s="34">
        <f>SUM(F39:F44)</f>
        <v>0</v>
      </c>
      <c r="G45" s="34">
        <f>SUM(G39:G44)</f>
        <v>0</v>
      </c>
      <c r="H45" s="34">
        <f>SUM(H39:H44)</f>
        <v>0</v>
      </c>
    </row>
    <row r="46" spans="1:8" ht="15.75">
      <c r="A46" s="29"/>
      <c r="B46" s="30"/>
      <c r="C46" s="29"/>
      <c r="D46" s="31"/>
      <c r="E46" s="32"/>
      <c r="F46" s="32"/>
      <c r="G46" s="32"/>
      <c r="H46" s="32"/>
    </row>
    <row r="47" spans="1:8" ht="15.75">
      <c r="A47" s="7">
        <v>5</v>
      </c>
      <c r="B47" s="6" t="s">
        <v>32</v>
      </c>
      <c r="C47" s="6"/>
      <c r="D47" s="20"/>
      <c r="E47" s="24"/>
      <c r="F47" s="7"/>
      <c r="G47" s="7"/>
      <c r="H47" s="7"/>
    </row>
    <row r="48" spans="1:8">
      <c r="A48" s="10">
        <v>5.0999999999999996</v>
      </c>
      <c r="B48" s="16" t="s">
        <v>33</v>
      </c>
      <c r="C48" s="10" t="s">
        <v>27</v>
      </c>
      <c r="D48" s="17">
        <v>15</v>
      </c>
      <c r="F48" s="25">
        <f t="shared" ref="F48:F53" si="8">D48*E48</f>
        <v>0</v>
      </c>
      <c r="G48" s="25">
        <v>0</v>
      </c>
      <c r="H48" s="25">
        <f t="shared" ref="H48:H53" si="9">+F48-G48</f>
        <v>0</v>
      </c>
    </row>
    <row r="49" spans="1:8">
      <c r="A49" s="10">
        <v>5.2</v>
      </c>
      <c r="B49" s="16" t="s">
        <v>34</v>
      </c>
      <c r="C49" s="10" t="s">
        <v>27</v>
      </c>
      <c r="D49" s="17">
        <v>15</v>
      </c>
      <c r="F49" s="25">
        <f t="shared" si="8"/>
        <v>0</v>
      </c>
      <c r="G49" s="25">
        <v>0</v>
      </c>
      <c r="H49" s="25">
        <f t="shared" si="9"/>
        <v>0</v>
      </c>
    </row>
    <row r="50" spans="1:8">
      <c r="A50" s="10">
        <v>5.3</v>
      </c>
      <c r="B50" s="16" t="s">
        <v>46</v>
      </c>
      <c r="C50" s="10" t="s">
        <v>15</v>
      </c>
      <c r="D50" s="17">
        <v>1</v>
      </c>
      <c r="F50" s="25">
        <f t="shared" si="8"/>
        <v>0</v>
      </c>
      <c r="G50" s="25">
        <v>0</v>
      </c>
      <c r="H50" s="25">
        <f t="shared" si="9"/>
        <v>0</v>
      </c>
    </row>
    <row r="51" spans="1:8" ht="51">
      <c r="A51" s="10">
        <v>5.4</v>
      </c>
      <c r="B51" s="16" t="s">
        <v>43</v>
      </c>
      <c r="C51" s="10" t="s">
        <v>11</v>
      </c>
      <c r="D51" s="17">
        <f>D10</f>
        <v>306.13</v>
      </c>
      <c r="F51" s="25">
        <f t="shared" si="8"/>
        <v>0</v>
      </c>
      <c r="G51" s="25">
        <v>0</v>
      </c>
      <c r="H51" s="25">
        <f t="shared" si="9"/>
        <v>0</v>
      </c>
    </row>
    <row r="52" spans="1:8" ht="51">
      <c r="A52" s="10">
        <v>5.5</v>
      </c>
      <c r="B52" s="16" t="s">
        <v>44</v>
      </c>
      <c r="C52" s="10" t="s">
        <v>15</v>
      </c>
      <c r="D52" s="17">
        <f>D33</f>
        <v>16</v>
      </c>
      <c r="F52" s="25">
        <f t="shared" si="8"/>
        <v>0</v>
      </c>
      <c r="G52" s="25">
        <v>0</v>
      </c>
      <c r="H52" s="25">
        <f t="shared" si="9"/>
        <v>0</v>
      </c>
    </row>
    <row r="53" spans="1:8" ht="25.5">
      <c r="A53" s="10">
        <v>5.6</v>
      </c>
      <c r="B53" s="16" t="s">
        <v>35</v>
      </c>
      <c r="C53" s="10" t="s">
        <v>15</v>
      </c>
      <c r="D53" s="17">
        <v>1</v>
      </c>
      <c r="F53" s="25">
        <f t="shared" si="8"/>
        <v>0</v>
      </c>
      <c r="G53" s="25">
        <v>0</v>
      </c>
      <c r="H53" s="25">
        <f t="shared" si="9"/>
        <v>0</v>
      </c>
    </row>
    <row r="54" spans="1:8" ht="15.75">
      <c r="A54" s="7"/>
      <c r="B54" s="6" t="s">
        <v>36</v>
      </c>
      <c r="C54" s="15"/>
      <c r="D54" s="21"/>
      <c r="E54" s="27"/>
      <c r="F54" s="26">
        <f>SUM(F48:F53)</f>
        <v>0</v>
      </c>
      <c r="G54" s="26">
        <f>SUM(G48:G53)</f>
        <v>0</v>
      </c>
      <c r="H54" s="26">
        <f>SUM(H48:H53)</f>
        <v>0</v>
      </c>
    </row>
    <row r="55" spans="1:8">
      <c r="B55" s="12"/>
      <c r="G55" s="10"/>
      <c r="H55" s="10"/>
    </row>
    <row r="56" spans="1:8" ht="15.75">
      <c r="A56" s="7">
        <v>6</v>
      </c>
      <c r="B56" s="6" t="s">
        <v>37</v>
      </c>
      <c r="C56" s="6"/>
      <c r="D56" s="20"/>
      <c r="E56" s="24"/>
      <c r="F56" s="7"/>
      <c r="G56" s="7"/>
      <c r="H56" s="7"/>
    </row>
    <row r="57" spans="1:8" ht="25.5">
      <c r="A57" s="10">
        <v>6.1</v>
      </c>
      <c r="B57" s="16" t="s">
        <v>38</v>
      </c>
      <c r="C57" t="s">
        <v>10</v>
      </c>
      <c r="D57" s="17">
        <v>1</v>
      </c>
      <c r="F57" s="25">
        <f>D57*E57</f>
        <v>0</v>
      </c>
      <c r="G57" s="25">
        <v>0</v>
      </c>
      <c r="H57" s="25">
        <f>+F57-G57</f>
        <v>0</v>
      </c>
    </row>
    <row r="58" spans="1:8">
      <c r="A58" s="10">
        <v>6.2</v>
      </c>
      <c r="B58" s="16" t="s">
        <v>39</v>
      </c>
      <c r="C58" t="s">
        <v>10</v>
      </c>
      <c r="D58" s="17">
        <v>1</v>
      </c>
      <c r="F58" s="25">
        <f>D58*E58</f>
        <v>0</v>
      </c>
      <c r="G58" s="25">
        <v>0</v>
      </c>
      <c r="H58" s="25">
        <f>+F58-G58</f>
        <v>0</v>
      </c>
    </row>
    <row r="59" spans="1:8" ht="15.75">
      <c r="A59" s="15"/>
      <c r="B59" s="6" t="s">
        <v>40</v>
      </c>
      <c r="C59" s="15"/>
      <c r="D59" s="21"/>
      <c r="E59" s="27"/>
      <c r="F59" s="26">
        <f>SUM(F57:F58)</f>
        <v>0</v>
      </c>
      <c r="G59" s="26">
        <f>SUM(G57:G58)</f>
        <v>0</v>
      </c>
      <c r="H59" s="26">
        <f>SUM(H57:H58)</f>
        <v>0</v>
      </c>
    </row>
    <row r="60" spans="1:8">
      <c r="B60" s="12"/>
      <c r="G60" s="10"/>
      <c r="H60" s="10"/>
    </row>
    <row r="61" spans="1:8" ht="15.75">
      <c r="A61" s="7">
        <v>7</v>
      </c>
      <c r="B61" s="6" t="s">
        <v>41</v>
      </c>
      <c r="C61" s="6"/>
      <c r="D61" s="20"/>
      <c r="E61" s="24"/>
      <c r="F61" s="7"/>
      <c r="G61" s="7"/>
      <c r="H61" s="7"/>
    </row>
    <row r="62" spans="1:8" ht="25.5">
      <c r="A62" s="10">
        <v>7.1</v>
      </c>
      <c r="B62" s="16" t="s">
        <v>49</v>
      </c>
      <c r="C62" t="s">
        <v>10</v>
      </c>
      <c r="D62" s="17">
        <v>1</v>
      </c>
      <c r="E62" s="25">
        <f>(F59+F54+F36+F24+F14)*0.05</f>
        <v>0</v>
      </c>
      <c r="F62" s="25">
        <f>D62*E62</f>
        <v>0</v>
      </c>
      <c r="G62" s="25">
        <v>0</v>
      </c>
      <c r="H62" s="25">
        <f>+F62-G62</f>
        <v>0</v>
      </c>
    </row>
    <row r="63" spans="1:8">
      <c r="B63" s="12"/>
      <c r="G63" s="10"/>
      <c r="H63" s="10"/>
    </row>
    <row r="64" spans="1:8" ht="15.75">
      <c r="A64" s="36"/>
      <c r="B64" s="33" t="s">
        <v>45</v>
      </c>
      <c r="C64" s="36"/>
      <c r="D64" s="37"/>
      <c r="E64" s="35"/>
      <c r="F64" s="34">
        <f>F59+F54+F36+F24+F14+F62+F45</f>
        <v>0</v>
      </c>
      <c r="G64" s="34">
        <f>G59+G54+G36+G24+G14+G62+G45</f>
        <v>0</v>
      </c>
      <c r="H64" s="34">
        <f>H59+H54+H36+H24+H14+H62+H45</f>
        <v>0</v>
      </c>
    </row>
    <row r="75" spans="7:7">
      <c r="G75" s="22"/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4"/>
  <sheetViews>
    <sheetView workbookViewId="0">
      <selection activeCell="E9" sqref="E9"/>
    </sheetView>
  </sheetViews>
  <sheetFormatPr defaultColWidth="22.42578125" defaultRowHeight="15"/>
  <cols>
    <col min="1" max="1" width="13.85546875" bestFit="1" customWidth="1"/>
    <col min="2" max="2" width="46" customWidth="1"/>
    <col min="3" max="3" width="16.7109375" customWidth="1"/>
    <col min="4" max="4" width="18.140625" style="17" customWidth="1"/>
    <col min="5" max="5" width="18.140625" style="25" customWidth="1"/>
    <col min="6" max="6" width="17.7109375" style="10" customWidth="1"/>
  </cols>
  <sheetData>
    <row r="1" spans="1:8" ht="15" customHeight="1">
      <c r="A1" s="61" t="s">
        <v>95</v>
      </c>
      <c r="B1" s="62"/>
      <c r="C1" s="62"/>
      <c r="D1" s="62"/>
      <c r="E1" s="62"/>
      <c r="F1" s="62"/>
    </row>
    <row r="2" spans="1:8" ht="30" customHeight="1">
      <c r="A2" s="62"/>
      <c r="B2" s="62"/>
      <c r="C2" s="62"/>
      <c r="D2" s="62"/>
      <c r="E2" s="62"/>
      <c r="F2" s="62"/>
    </row>
    <row r="3" spans="1:8" ht="15.75">
      <c r="A3" s="4" t="s">
        <v>6</v>
      </c>
      <c r="B3" s="5" t="s">
        <v>102</v>
      </c>
    </row>
    <row r="4" spans="1:8" ht="15.75">
      <c r="A4" s="4" t="s">
        <v>7</v>
      </c>
      <c r="B4" s="5" t="s">
        <v>103</v>
      </c>
    </row>
    <row r="5" spans="1:8" ht="15.75">
      <c r="A5" s="4" t="s">
        <v>8</v>
      </c>
      <c r="B5" s="5" t="s">
        <v>104</v>
      </c>
    </row>
    <row r="7" spans="1:8" ht="15.75" thickBot="1">
      <c r="A7" s="1" t="s">
        <v>0</v>
      </c>
      <c r="B7" s="2" t="s">
        <v>1</v>
      </c>
      <c r="C7" s="1" t="s">
        <v>2</v>
      </c>
      <c r="D7" s="18" t="s">
        <v>3</v>
      </c>
      <c r="E7" s="23" t="s">
        <v>4</v>
      </c>
      <c r="F7" s="3" t="s">
        <v>108</v>
      </c>
      <c r="G7" s="3" t="s">
        <v>106</v>
      </c>
      <c r="H7" s="3" t="s">
        <v>107</v>
      </c>
    </row>
    <row r="8" spans="1:8" ht="15.75">
      <c r="A8" s="7">
        <v>1</v>
      </c>
      <c r="B8" s="6" t="s">
        <v>5</v>
      </c>
      <c r="C8" s="8"/>
      <c r="D8" s="19"/>
      <c r="E8" s="26"/>
      <c r="F8" s="8"/>
      <c r="G8" s="8"/>
      <c r="H8" s="8"/>
    </row>
    <row r="9" spans="1:8" ht="28.5">
      <c r="A9" s="10">
        <v>1.1000000000000001</v>
      </c>
      <c r="B9" s="11" t="s">
        <v>9</v>
      </c>
      <c r="C9" s="10" t="s">
        <v>10</v>
      </c>
      <c r="D9" s="17">
        <v>12</v>
      </c>
      <c r="F9" s="25">
        <f>D9*E9</f>
        <v>0</v>
      </c>
      <c r="G9" s="25">
        <v>0</v>
      </c>
      <c r="H9" s="25">
        <f>+F9-G9</f>
        <v>0</v>
      </c>
    </row>
    <row r="10" spans="1:8" ht="28.5">
      <c r="A10" s="10">
        <v>1.2</v>
      </c>
      <c r="B10" s="11" t="s">
        <v>76</v>
      </c>
      <c r="C10" s="10" t="s">
        <v>11</v>
      </c>
      <c r="D10" s="17">
        <v>159.29</v>
      </c>
      <c r="F10" s="25">
        <f t="shared" ref="F10:F13" si="0">D10*E10</f>
        <v>0</v>
      </c>
      <c r="G10" s="25">
        <v>0</v>
      </c>
      <c r="H10" s="25">
        <f t="shared" ref="H10:H13" si="1">+F10-G10</f>
        <v>0</v>
      </c>
    </row>
    <row r="11" spans="1:8" ht="28.5">
      <c r="A11" s="10">
        <v>1.3</v>
      </c>
      <c r="B11" s="11" t="s">
        <v>12</v>
      </c>
      <c r="C11" s="10" t="s">
        <v>11</v>
      </c>
      <c r="D11" s="17">
        <v>177.3</v>
      </c>
      <c r="F11" s="25">
        <f t="shared" si="0"/>
        <v>0</v>
      </c>
      <c r="G11" s="25">
        <v>0</v>
      </c>
      <c r="H11" s="25">
        <f t="shared" si="1"/>
        <v>0</v>
      </c>
    </row>
    <row r="12" spans="1:8" ht="28.5">
      <c r="A12" s="10">
        <v>1.4</v>
      </c>
      <c r="B12" s="11" t="s">
        <v>13</v>
      </c>
      <c r="C12" s="10" t="s">
        <v>14</v>
      </c>
      <c r="D12" s="17">
        <v>87.64</v>
      </c>
      <c r="F12" s="25">
        <f t="shared" si="0"/>
        <v>0</v>
      </c>
      <c r="G12" s="25">
        <v>0</v>
      </c>
      <c r="H12" s="25">
        <f t="shared" si="1"/>
        <v>0</v>
      </c>
    </row>
    <row r="13" spans="1:8" ht="99.75">
      <c r="A13" s="10">
        <v>1.5</v>
      </c>
      <c r="B13" s="11" t="s">
        <v>16</v>
      </c>
      <c r="C13" s="10" t="s">
        <v>15</v>
      </c>
      <c r="D13" s="17">
        <v>1</v>
      </c>
      <c r="F13" s="25">
        <f t="shared" si="0"/>
        <v>0</v>
      </c>
      <c r="G13" s="25">
        <v>0</v>
      </c>
      <c r="H13" s="25">
        <f t="shared" si="1"/>
        <v>0</v>
      </c>
    </row>
    <row r="14" spans="1:8" ht="15.75">
      <c r="A14" s="6"/>
      <c r="B14" s="6" t="s">
        <v>17</v>
      </c>
      <c r="C14" s="6"/>
      <c r="D14" s="20"/>
      <c r="E14" s="24"/>
      <c r="F14" s="24">
        <f>SUM(F9:F13)</f>
        <v>0</v>
      </c>
      <c r="G14" s="24">
        <f>SUM(G9:G13)</f>
        <v>0</v>
      </c>
      <c r="H14" s="24">
        <f>SUM(H9:H13)</f>
        <v>0</v>
      </c>
    </row>
    <row r="15" spans="1:8">
      <c r="A15" s="10"/>
      <c r="B15" s="12"/>
      <c r="C15" s="10"/>
      <c r="G15" s="10"/>
      <c r="H15" s="10"/>
    </row>
    <row r="16" spans="1:8" ht="15.75">
      <c r="A16" s="7">
        <v>2</v>
      </c>
      <c r="B16" s="6" t="s">
        <v>18</v>
      </c>
      <c r="C16" s="6"/>
      <c r="D16" s="20"/>
      <c r="E16" s="24"/>
      <c r="F16" s="7"/>
      <c r="G16" s="7"/>
      <c r="H16" s="7"/>
    </row>
    <row r="17" spans="1:8" ht="51">
      <c r="A17" s="10">
        <v>2.1</v>
      </c>
      <c r="B17" s="13" t="s">
        <v>19</v>
      </c>
      <c r="C17" s="10" t="s">
        <v>26</v>
      </c>
      <c r="D17" s="28">
        <v>346.1</v>
      </c>
      <c r="F17" s="25">
        <f t="shared" ref="F17:F23" si="2">D17*E17</f>
        <v>0</v>
      </c>
      <c r="G17" s="25">
        <v>0</v>
      </c>
      <c r="H17" s="25">
        <f t="shared" ref="H17:H23" si="3">+F17-G17</f>
        <v>0</v>
      </c>
    </row>
    <row r="18" spans="1:8" ht="51">
      <c r="A18" s="10">
        <v>2.2000000000000002</v>
      </c>
      <c r="B18" s="13" t="s">
        <v>20</v>
      </c>
      <c r="C18" s="10" t="s">
        <v>26</v>
      </c>
      <c r="D18" s="28">
        <v>31.5</v>
      </c>
      <c r="F18" s="25">
        <f t="shared" si="2"/>
        <v>0</v>
      </c>
      <c r="G18" s="25">
        <v>0</v>
      </c>
      <c r="H18" s="25">
        <f t="shared" si="3"/>
        <v>0</v>
      </c>
    </row>
    <row r="19" spans="1:8" ht="38.25">
      <c r="A19" s="10">
        <v>2.2999999999999998</v>
      </c>
      <c r="B19" s="13" t="s">
        <v>21</v>
      </c>
      <c r="C19" s="10" t="s">
        <v>14</v>
      </c>
      <c r="D19" s="17">
        <v>159.29</v>
      </c>
      <c r="F19" s="25">
        <f t="shared" si="2"/>
        <v>0</v>
      </c>
      <c r="G19" s="25">
        <v>0</v>
      </c>
      <c r="H19" s="25">
        <f t="shared" si="3"/>
        <v>0</v>
      </c>
    </row>
    <row r="20" spans="1:8" ht="63.75">
      <c r="A20" s="10">
        <v>2.4</v>
      </c>
      <c r="B20" s="13" t="s">
        <v>22</v>
      </c>
      <c r="C20" s="10" t="s">
        <v>26</v>
      </c>
      <c r="D20" s="17">
        <v>32.700000000000003</v>
      </c>
      <c r="F20" s="25">
        <f t="shared" si="2"/>
        <v>0</v>
      </c>
      <c r="G20" s="25">
        <v>0</v>
      </c>
      <c r="H20" s="25">
        <f t="shared" si="3"/>
        <v>0</v>
      </c>
    </row>
    <row r="21" spans="1:8" ht="63.75">
      <c r="A21" s="10">
        <v>2.5</v>
      </c>
      <c r="B21" s="13" t="s">
        <v>23</v>
      </c>
      <c r="C21" s="10" t="s">
        <v>26</v>
      </c>
      <c r="D21" s="17">
        <v>93.5</v>
      </c>
      <c r="F21" s="25">
        <f t="shared" si="2"/>
        <v>0</v>
      </c>
      <c r="G21" s="25">
        <v>0</v>
      </c>
      <c r="H21" s="25">
        <f t="shared" si="3"/>
        <v>0</v>
      </c>
    </row>
    <row r="22" spans="1:8" ht="89.25">
      <c r="A22" s="10">
        <v>2.6</v>
      </c>
      <c r="B22" s="13" t="s">
        <v>24</v>
      </c>
      <c r="C22" s="10" t="s">
        <v>26</v>
      </c>
      <c r="D22" s="17">
        <v>182.1</v>
      </c>
      <c r="F22" s="25">
        <f t="shared" si="2"/>
        <v>0</v>
      </c>
      <c r="G22" s="25">
        <v>0</v>
      </c>
      <c r="H22" s="25">
        <f t="shared" si="3"/>
        <v>0</v>
      </c>
    </row>
    <row r="23" spans="1:8" ht="25.5">
      <c r="A23" s="10">
        <v>2.7</v>
      </c>
      <c r="B23" s="13" t="s">
        <v>25</v>
      </c>
      <c r="C23" s="10" t="s">
        <v>26</v>
      </c>
      <c r="D23" s="17">
        <f>D17+D18-D22</f>
        <v>195.50000000000003</v>
      </c>
      <c r="F23" s="25">
        <f t="shared" si="2"/>
        <v>0</v>
      </c>
      <c r="G23" s="25">
        <v>0</v>
      </c>
      <c r="H23" s="25">
        <f t="shared" si="3"/>
        <v>0</v>
      </c>
    </row>
    <row r="24" spans="1:8" ht="15.75">
      <c r="A24" s="6"/>
      <c r="B24" s="6" t="s">
        <v>28</v>
      </c>
      <c r="C24" s="6"/>
      <c r="D24" s="20"/>
      <c r="E24" s="24"/>
      <c r="F24" s="24">
        <f>SUM(F17:F23)</f>
        <v>0</v>
      </c>
      <c r="G24" s="24">
        <f>SUM(G17:G23)</f>
        <v>0</v>
      </c>
      <c r="H24" s="24">
        <f>SUM(H17:H23)</f>
        <v>0</v>
      </c>
    </row>
    <row r="25" spans="1:8">
      <c r="A25" s="10"/>
      <c r="B25" s="12"/>
      <c r="G25" s="10"/>
      <c r="H25" s="10"/>
    </row>
    <row r="26" spans="1:8" ht="15.75">
      <c r="A26" s="7">
        <v>3</v>
      </c>
      <c r="B26" s="6" t="s">
        <v>29</v>
      </c>
      <c r="C26" s="7"/>
      <c r="D26" s="20"/>
      <c r="E26" s="24"/>
      <c r="F26" s="7"/>
      <c r="G26" s="7"/>
      <c r="H26" s="7"/>
    </row>
    <row r="27" spans="1:8" ht="51">
      <c r="A27" s="10">
        <v>3.1</v>
      </c>
      <c r="B27" s="13" t="s">
        <v>79</v>
      </c>
      <c r="G27" s="10"/>
      <c r="H27" s="10"/>
    </row>
    <row r="28" spans="1:8">
      <c r="A28" s="10"/>
      <c r="B28" s="13" t="s">
        <v>74</v>
      </c>
      <c r="C28" s="10" t="s">
        <v>11</v>
      </c>
      <c r="D28" s="17">
        <v>140.57</v>
      </c>
      <c r="F28" s="25">
        <f t="shared" ref="F28:F35" si="4">D28*E28</f>
        <v>0</v>
      </c>
      <c r="G28" s="25">
        <v>0</v>
      </c>
      <c r="H28" s="25">
        <f t="shared" ref="H28:H35" si="5">+F28-G28</f>
        <v>0</v>
      </c>
    </row>
    <row r="29" spans="1:8">
      <c r="A29" s="10"/>
      <c r="B29" s="13" t="s">
        <v>75</v>
      </c>
      <c r="C29" s="10" t="s">
        <v>11</v>
      </c>
      <c r="D29" s="17">
        <v>18.72</v>
      </c>
      <c r="F29" s="25">
        <f t="shared" si="4"/>
        <v>0</v>
      </c>
      <c r="G29" s="25">
        <v>0</v>
      </c>
      <c r="H29" s="25">
        <f t="shared" si="5"/>
        <v>0</v>
      </c>
    </row>
    <row r="30" spans="1:8" ht="38.25">
      <c r="A30" s="10">
        <v>3.2</v>
      </c>
      <c r="B30" s="14" t="s">
        <v>88</v>
      </c>
      <c r="C30" s="10" t="s">
        <v>11</v>
      </c>
      <c r="D30" s="17">
        <v>4</v>
      </c>
      <c r="F30" s="25">
        <f t="shared" si="4"/>
        <v>0</v>
      </c>
      <c r="G30" s="25">
        <v>0</v>
      </c>
      <c r="H30" s="25">
        <f t="shared" si="5"/>
        <v>0</v>
      </c>
    </row>
    <row r="31" spans="1:8" ht="38.25">
      <c r="A31" s="10">
        <v>3.3</v>
      </c>
      <c r="B31" s="14" t="s">
        <v>89</v>
      </c>
      <c r="C31" s="10" t="s">
        <v>15</v>
      </c>
      <c r="D31" s="17">
        <v>5</v>
      </c>
      <c r="F31" s="25">
        <f t="shared" si="4"/>
        <v>0</v>
      </c>
      <c r="G31" s="25">
        <v>0</v>
      </c>
      <c r="H31" s="25">
        <f t="shared" si="5"/>
        <v>0</v>
      </c>
    </row>
    <row r="32" spans="1:8" ht="38.25">
      <c r="A32" s="10">
        <v>3.4</v>
      </c>
      <c r="B32" s="14" t="s">
        <v>90</v>
      </c>
      <c r="C32" s="10" t="s">
        <v>15</v>
      </c>
      <c r="D32" s="17">
        <v>1</v>
      </c>
      <c r="F32" s="25">
        <f t="shared" si="4"/>
        <v>0</v>
      </c>
      <c r="G32" s="25">
        <v>0</v>
      </c>
      <c r="H32" s="25">
        <f t="shared" si="5"/>
        <v>0</v>
      </c>
    </row>
    <row r="33" spans="1:8" ht="51">
      <c r="A33" s="10">
        <v>3.5</v>
      </c>
      <c r="B33" s="14" t="s">
        <v>30</v>
      </c>
      <c r="C33" s="10" t="s">
        <v>15</v>
      </c>
      <c r="D33" s="17">
        <v>10</v>
      </c>
      <c r="F33" s="25">
        <f t="shared" si="4"/>
        <v>0</v>
      </c>
      <c r="G33" s="25">
        <v>0</v>
      </c>
      <c r="H33" s="25">
        <f t="shared" si="5"/>
        <v>0</v>
      </c>
    </row>
    <row r="34" spans="1:8" ht="63.75">
      <c r="A34" s="10">
        <v>3.6</v>
      </c>
      <c r="B34" s="14" t="s">
        <v>98</v>
      </c>
      <c r="C34" s="10" t="s">
        <v>10</v>
      </c>
      <c r="D34" s="17">
        <v>4</v>
      </c>
      <c r="F34" s="25">
        <f t="shared" si="4"/>
        <v>0</v>
      </c>
      <c r="G34" s="25">
        <v>0</v>
      </c>
      <c r="H34" s="25">
        <f t="shared" si="5"/>
        <v>0</v>
      </c>
    </row>
    <row r="35" spans="1:8" ht="38.25">
      <c r="A35" s="10">
        <v>3.7</v>
      </c>
      <c r="B35" s="14" t="s">
        <v>101</v>
      </c>
      <c r="C35" s="10" t="s">
        <v>10</v>
      </c>
      <c r="D35" s="17">
        <v>1</v>
      </c>
      <c r="F35" s="25">
        <f t="shared" si="4"/>
        <v>0</v>
      </c>
      <c r="G35" s="25">
        <v>0</v>
      </c>
      <c r="H35" s="25">
        <f t="shared" si="5"/>
        <v>0</v>
      </c>
    </row>
    <row r="36" spans="1:8" ht="15.75">
      <c r="A36" s="9"/>
      <c r="B36" s="6" t="s">
        <v>31</v>
      </c>
      <c r="C36" s="9"/>
      <c r="D36" s="19"/>
      <c r="E36" s="26"/>
      <c r="F36" s="26">
        <f>SUM(F28:F35)</f>
        <v>0</v>
      </c>
      <c r="G36" s="26">
        <f>SUM(G28:G35)</f>
        <v>0</v>
      </c>
      <c r="H36" s="26">
        <f>SUM(H28:H35)</f>
        <v>0</v>
      </c>
    </row>
    <row r="37" spans="1:8" ht="15.75">
      <c r="A37" s="29"/>
      <c r="B37" s="30"/>
      <c r="C37" s="29"/>
      <c r="D37" s="31"/>
      <c r="E37" s="32"/>
      <c r="F37" s="32"/>
      <c r="G37" s="32"/>
      <c r="H37" s="32"/>
    </row>
    <row r="38" spans="1:8" ht="15.75">
      <c r="A38" s="7">
        <v>4</v>
      </c>
      <c r="B38" s="6" t="s">
        <v>50</v>
      </c>
      <c r="C38" s="9"/>
      <c r="D38" s="9"/>
      <c r="E38" s="9"/>
      <c r="F38" s="9"/>
      <c r="G38" s="9"/>
      <c r="H38" s="9"/>
    </row>
    <row r="39" spans="1:8" ht="38.25">
      <c r="A39" s="10">
        <v>4.0999999999999996</v>
      </c>
      <c r="B39" s="14" t="s">
        <v>110</v>
      </c>
      <c r="C39" s="10" t="s">
        <v>14</v>
      </c>
      <c r="D39" s="17">
        <v>87.64</v>
      </c>
      <c r="F39" s="25">
        <f t="shared" ref="F39:F44" si="6">D39*E39</f>
        <v>0</v>
      </c>
      <c r="G39" s="25">
        <v>0</v>
      </c>
      <c r="H39" s="25">
        <f t="shared" ref="H39:H44" si="7">+F39-G39</f>
        <v>0</v>
      </c>
    </row>
    <row r="40" spans="1:8" ht="38.25">
      <c r="A40" s="10">
        <v>4.2</v>
      </c>
      <c r="B40" s="14" t="s">
        <v>111</v>
      </c>
      <c r="C40" s="10" t="s">
        <v>14</v>
      </c>
      <c r="D40" s="17">
        <v>87.64</v>
      </c>
      <c r="F40" s="25">
        <f t="shared" si="6"/>
        <v>0</v>
      </c>
      <c r="G40" s="25">
        <v>0</v>
      </c>
      <c r="H40" s="25">
        <f t="shared" si="7"/>
        <v>0</v>
      </c>
    </row>
    <row r="41" spans="1:8" ht="38.25">
      <c r="A41" s="10">
        <v>4.3</v>
      </c>
      <c r="B41" s="14" t="s">
        <v>51</v>
      </c>
      <c r="C41" s="10" t="s">
        <v>14</v>
      </c>
      <c r="D41" s="17">
        <v>87.64</v>
      </c>
      <c r="F41" s="25">
        <f t="shared" si="6"/>
        <v>0</v>
      </c>
      <c r="G41" s="25">
        <v>0</v>
      </c>
      <c r="H41" s="25">
        <f t="shared" si="7"/>
        <v>0</v>
      </c>
    </row>
    <row r="42" spans="1:8" ht="25.5">
      <c r="A42" s="10">
        <v>4.4000000000000004</v>
      </c>
      <c r="B42" s="14" t="s">
        <v>52</v>
      </c>
      <c r="C42" s="10" t="s">
        <v>11</v>
      </c>
      <c r="D42" s="17">
        <v>12</v>
      </c>
      <c r="F42" s="25">
        <f t="shared" si="6"/>
        <v>0</v>
      </c>
      <c r="G42" s="25">
        <v>0</v>
      </c>
      <c r="H42" s="25">
        <f t="shared" si="7"/>
        <v>0</v>
      </c>
    </row>
    <row r="43" spans="1:8" ht="38.25">
      <c r="A43" s="10">
        <v>4.5</v>
      </c>
      <c r="B43" s="14" t="s">
        <v>53</v>
      </c>
      <c r="C43" s="10" t="s">
        <v>26</v>
      </c>
      <c r="D43" s="17">
        <f>D41*0.4</f>
        <v>35.056000000000004</v>
      </c>
      <c r="F43" s="25">
        <f t="shared" si="6"/>
        <v>0</v>
      </c>
      <c r="G43" s="25">
        <v>0</v>
      </c>
      <c r="H43" s="25">
        <f t="shared" si="7"/>
        <v>0</v>
      </c>
    </row>
    <row r="44" spans="1:8" ht="38.25">
      <c r="A44" s="10">
        <v>4.5999999999999996</v>
      </c>
      <c r="B44" s="14" t="s">
        <v>54</v>
      </c>
      <c r="C44" s="10" t="s">
        <v>26</v>
      </c>
      <c r="D44" s="17">
        <f>D41*0.2</f>
        <v>17.528000000000002</v>
      </c>
      <c r="F44" s="25">
        <f t="shared" si="6"/>
        <v>0</v>
      </c>
      <c r="G44" s="25">
        <v>0</v>
      </c>
      <c r="H44" s="25">
        <f t="shared" si="7"/>
        <v>0</v>
      </c>
    </row>
    <row r="45" spans="1:8" ht="15.75">
      <c r="A45" s="39"/>
      <c r="B45" s="33" t="s">
        <v>55</v>
      </c>
      <c r="C45" s="40"/>
      <c r="D45" s="41"/>
      <c r="E45" s="35"/>
      <c r="F45" s="34">
        <f>SUM(F39:F44)</f>
        <v>0</v>
      </c>
      <c r="G45" s="34">
        <f>SUM(G39:G44)</f>
        <v>0</v>
      </c>
      <c r="H45" s="34">
        <f>SUM(H39:H44)</f>
        <v>0</v>
      </c>
    </row>
    <row r="46" spans="1:8" ht="15.75">
      <c r="A46" s="29"/>
      <c r="B46" s="30"/>
      <c r="C46" s="29"/>
      <c r="D46" s="31"/>
      <c r="E46" s="32"/>
      <c r="F46" s="32"/>
      <c r="G46" s="32"/>
      <c r="H46" s="32"/>
    </row>
    <row r="47" spans="1:8" ht="15.75">
      <c r="A47" s="7">
        <v>5</v>
      </c>
      <c r="B47" s="6" t="s">
        <v>32</v>
      </c>
      <c r="C47" s="6"/>
      <c r="D47" s="20"/>
      <c r="E47" s="24"/>
      <c r="F47" s="7"/>
      <c r="G47" s="7"/>
      <c r="H47" s="7"/>
    </row>
    <row r="48" spans="1:8">
      <c r="A48" s="10">
        <v>5.0999999999999996</v>
      </c>
      <c r="B48" s="16" t="s">
        <v>33</v>
      </c>
      <c r="C48" s="10" t="s">
        <v>27</v>
      </c>
      <c r="D48" s="17">
        <v>5</v>
      </c>
      <c r="F48" s="25">
        <f t="shared" ref="F48:F53" si="8">D48*E48</f>
        <v>0</v>
      </c>
      <c r="G48" s="25">
        <v>0</v>
      </c>
      <c r="H48" s="25">
        <f t="shared" ref="H48:H53" si="9">+F48-G48</f>
        <v>0</v>
      </c>
    </row>
    <row r="49" spans="1:8">
      <c r="A49" s="10">
        <v>5.2</v>
      </c>
      <c r="B49" s="16" t="s">
        <v>34</v>
      </c>
      <c r="C49" s="10" t="s">
        <v>27</v>
      </c>
      <c r="D49" s="17">
        <v>5</v>
      </c>
      <c r="F49" s="25">
        <f t="shared" si="8"/>
        <v>0</v>
      </c>
      <c r="G49" s="25">
        <v>0</v>
      </c>
      <c r="H49" s="25">
        <f t="shared" si="9"/>
        <v>0</v>
      </c>
    </row>
    <row r="50" spans="1:8">
      <c r="A50" s="10">
        <v>5.3</v>
      </c>
      <c r="B50" s="16" t="s">
        <v>46</v>
      </c>
      <c r="C50" s="10" t="s">
        <v>15</v>
      </c>
      <c r="D50" s="17">
        <v>1</v>
      </c>
      <c r="F50" s="25">
        <f t="shared" si="8"/>
        <v>0</v>
      </c>
      <c r="G50" s="25">
        <v>0</v>
      </c>
      <c r="H50" s="25">
        <f t="shared" si="9"/>
        <v>0</v>
      </c>
    </row>
    <row r="51" spans="1:8" ht="51">
      <c r="A51" s="10">
        <v>5.4</v>
      </c>
      <c r="B51" s="16" t="s">
        <v>43</v>
      </c>
      <c r="C51" s="10" t="s">
        <v>11</v>
      </c>
      <c r="D51" s="17">
        <f>D10</f>
        <v>159.29</v>
      </c>
      <c r="F51" s="25">
        <f t="shared" si="8"/>
        <v>0</v>
      </c>
      <c r="G51" s="25">
        <v>0</v>
      </c>
      <c r="H51" s="25">
        <f t="shared" si="9"/>
        <v>0</v>
      </c>
    </row>
    <row r="52" spans="1:8" ht="51">
      <c r="A52" s="10">
        <v>5.5</v>
      </c>
      <c r="B52" s="16" t="s">
        <v>44</v>
      </c>
      <c r="C52" s="10" t="s">
        <v>15</v>
      </c>
      <c r="D52" s="17">
        <f>D33</f>
        <v>10</v>
      </c>
      <c r="F52" s="25">
        <f t="shared" si="8"/>
        <v>0</v>
      </c>
      <c r="G52" s="25">
        <v>0</v>
      </c>
      <c r="H52" s="25">
        <f t="shared" si="9"/>
        <v>0</v>
      </c>
    </row>
    <row r="53" spans="1:8" ht="25.5">
      <c r="A53" s="10">
        <v>5.6</v>
      </c>
      <c r="B53" s="16" t="s">
        <v>35</v>
      </c>
      <c r="C53" s="10" t="s">
        <v>15</v>
      </c>
      <c r="D53" s="17">
        <v>1</v>
      </c>
      <c r="F53" s="25">
        <f t="shared" si="8"/>
        <v>0</v>
      </c>
      <c r="G53" s="25">
        <v>0</v>
      </c>
      <c r="H53" s="25">
        <f t="shared" si="9"/>
        <v>0</v>
      </c>
    </row>
    <row r="54" spans="1:8" ht="15.75">
      <c r="A54" s="7"/>
      <c r="B54" s="6" t="s">
        <v>36</v>
      </c>
      <c r="C54" s="15"/>
      <c r="D54" s="21"/>
      <c r="E54" s="27"/>
      <c r="F54" s="26">
        <f>SUM(F48:F53)</f>
        <v>0</v>
      </c>
      <c r="G54" s="26">
        <f>SUM(G48:G53)</f>
        <v>0</v>
      </c>
      <c r="H54" s="26">
        <f>SUM(H48:H53)</f>
        <v>0</v>
      </c>
    </row>
    <row r="55" spans="1:8">
      <c r="B55" s="12"/>
      <c r="G55" s="10"/>
      <c r="H55" s="10"/>
    </row>
    <row r="56" spans="1:8" ht="15.75">
      <c r="A56" s="7">
        <v>6</v>
      </c>
      <c r="B56" s="6" t="s">
        <v>37</v>
      </c>
      <c r="C56" s="6"/>
      <c r="D56" s="20"/>
      <c r="E56" s="24"/>
      <c r="F56" s="7"/>
      <c r="G56" s="7"/>
      <c r="H56" s="7"/>
    </row>
    <row r="57" spans="1:8" ht="25.5">
      <c r="A57" s="10">
        <v>6.1</v>
      </c>
      <c r="B57" s="16" t="s">
        <v>38</v>
      </c>
      <c r="C57" t="s">
        <v>10</v>
      </c>
      <c r="D57" s="17">
        <v>1</v>
      </c>
      <c r="F57" s="25">
        <f t="shared" ref="F57:F58" si="10">D57*E57</f>
        <v>0</v>
      </c>
      <c r="G57" s="25">
        <v>0</v>
      </c>
      <c r="H57" s="25">
        <f t="shared" ref="H57:H58" si="11">+F57-G57</f>
        <v>0</v>
      </c>
    </row>
    <row r="58" spans="1:8">
      <c r="A58" s="10">
        <v>6.2</v>
      </c>
      <c r="B58" s="16" t="s">
        <v>39</v>
      </c>
      <c r="C58" t="s">
        <v>10</v>
      </c>
      <c r="D58" s="17">
        <v>1</v>
      </c>
      <c r="F58" s="25">
        <f t="shared" si="10"/>
        <v>0</v>
      </c>
      <c r="G58" s="25">
        <v>0</v>
      </c>
      <c r="H58" s="25">
        <f t="shared" si="11"/>
        <v>0</v>
      </c>
    </row>
    <row r="59" spans="1:8" ht="15.75">
      <c r="A59" s="15"/>
      <c r="B59" s="6" t="s">
        <v>40</v>
      </c>
      <c r="C59" s="15"/>
      <c r="D59" s="21"/>
      <c r="E59" s="27"/>
      <c r="F59" s="26">
        <f>SUM(F57:F58)</f>
        <v>0</v>
      </c>
      <c r="G59" s="26">
        <f>SUM(G57:G58)</f>
        <v>0</v>
      </c>
      <c r="H59" s="26">
        <f>SUM(H57:H58)</f>
        <v>0</v>
      </c>
    </row>
    <row r="60" spans="1:8">
      <c r="B60" s="12"/>
      <c r="G60" s="10"/>
      <c r="H60" s="10"/>
    </row>
    <row r="61" spans="1:8" ht="15.75">
      <c r="A61" s="7">
        <v>7</v>
      </c>
      <c r="B61" s="6" t="s">
        <v>41</v>
      </c>
      <c r="C61" s="6"/>
      <c r="D61" s="20"/>
      <c r="E61" s="24"/>
      <c r="F61" s="7"/>
      <c r="G61" s="7"/>
      <c r="H61" s="7"/>
    </row>
    <row r="62" spans="1:8" ht="25.5">
      <c r="A62" s="10">
        <v>7.1</v>
      </c>
      <c r="B62" s="16" t="s">
        <v>49</v>
      </c>
      <c r="C62" t="s">
        <v>10</v>
      </c>
      <c r="D62" s="17">
        <v>1</v>
      </c>
      <c r="E62" s="25">
        <f>(F59+F54+F36+F24+F14)*0.05</f>
        <v>0</v>
      </c>
      <c r="F62" s="25">
        <f>D62*E62</f>
        <v>0</v>
      </c>
      <c r="G62" s="25">
        <v>0</v>
      </c>
      <c r="H62" s="25">
        <f>+F62-G62</f>
        <v>0</v>
      </c>
    </row>
    <row r="63" spans="1:8">
      <c r="B63" s="12"/>
      <c r="G63" s="10"/>
      <c r="H63" s="10"/>
    </row>
    <row r="64" spans="1:8" ht="15.75">
      <c r="A64" s="36"/>
      <c r="B64" s="33" t="s">
        <v>45</v>
      </c>
      <c r="C64" s="36"/>
      <c r="D64" s="37"/>
      <c r="E64" s="35"/>
      <c r="F64" s="34">
        <f>F59+F54+F36+F24+F14+F62</f>
        <v>0</v>
      </c>
      <c r="G64" s="34">
        <f>G59+G54+G36+G24+G14+G62</f>
        <v>0</v>
      </c>
      <c r="H64" s="34">
        <f>H59+H54+H36+H24+H14+H62</f>
        <v>0</v>
      </c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53"/>
  <sheetViews>
    <sheetView workbookViewId="0">
      <selection activeCell="E9" sqref="E9"/>
    </sheetView>
  </sheetViews>
  <sheetFormatPr defaultColWidth="22.42578125" defaultRowHeight="15"/>
  <cols>
    <col min="1" max="1" width="13.85546875" bestFit="1" customWidth="1"/>
    <col min="2" max="2" width="46" customWidth="1"/>
    <col min="3" max="3" width="16.7109375" customWidth="1"/>
    <col min="4" max="4" width="18.140625" style="17" customWidth="1"/>
    <col min="5" max="5" width="18.140625" style="25" customWidth="1"/>
    <col min="6" max="6" width="17.42578125" style="10" customWidth="1"/>
  </cols>
  <sheetData>
    <row r="1" spans="1:8" ht="15" customHeight="1">
      <c r="A1" s="61" t="s">
        <v>96</v>
      </c>
      <c r="B1" s="62"/>
      <c r="C1" s="62"/>
      <c r="D1" s="62"/>
      <c r="E1" s="62"/>
      <c r="F1" s="62"/>
    </row>
    <row r="2" spans="1:8" ht="30" customHeight="1">
      <c r="A2" s="62"/>
      <c r="B2" s="62"/>
      <c r="C2" s="62"/>
      <c r="D2" s="62"/>
      <c r="E2" s="62"/>
      <c r="F2" s="62"/>
    </row>
    <row r="3" spans="1:8" ht="15.75">
      <c r="A3" s="4" t="s">
        <v>6</v>
      </c>
      <c r="B3" s="5" t="s">
        <v>102</v>
      </c>
    </row>
    <row r="4" spans="1:8" ht="15.75">
      <c r="A4" s="4" t="s">
        <v>7</v>
      </c>
      <c r="B4" s="5" t="s">
        <v>103</v>
      </c>
    </row>
    <row r="5" spans="1:8" ht="15.75">
      <c r="A5" s="4" t="s">
        <v>8</v>
      </c>
      <c r="B5" s="5" t="s">
        <v>104</v>
      </c>
    </row>
    <row r="7" spans="1:8" ht="15.75" thickBot="1">
      <c r="A7" s="1" t="s">
        <v>0</v>
      </c>
      <c r="B7" s="2" t="s">
        <v>1</v>
      </c>
      <c r="C7" s="1" t="s">
        <v>2</v>
      </c>
      <c r="D7" s="18" t="s">
        <v>3</v>
      </c>
      <c r="E7" s="23" t="s">
        <v>4</v>
      </c>
      <c r="F7" s="3" t="s">
        <v>108</v>
      </c>
      <c r="G7" s="3" t="s">
        <v>106</v>
      </c>
      <c r="H7" s="3" t="s">
        <v>107</v>
      </c>
    </row>
    <row r="8" spans="1:8" ht="15.75">
      <c r="A8" s="7">
        <v>1</v>
      </c>
      <c r="B8" s="6" t="s">
        <v>5</v>
      </c>
      <c r="C8" s="8"/>
      <c r="D8" s="19"/>
      <c r="E8" s="26"/>
      <c r="F8" s="8"/>
      <c r="G8" s="8"/>
      <c r="H8" s="8"/>
    </row>
    <row r="9" spans="1:8" ht="28.5">
      <c r="A9" s="10">
        <v>1.1000000000000001</v>
      </c>
      <c r="B9" s="11" t="s">
        <v>9</v>
      </c>
      <c r="C9" s="10" t="s">
        <v>10</v>
      </c>
      <c r="D9" s="17">
        <v>5</v>
      </c>
      <c r="F9" s="25">
        <f>D9*E9</f>
        <v>0</v>
      </c>
      <c r="G9" s="25">
        <v>0</v>
      </c>
      <c r="H9" s="25">
        <f>+F9-G9</f>
        <v>0</v>
      </c>
    </row>
    <row r="10" spans="1:8" ht="28.5">
      <c r="A10" s="10">
        <v>1.2</v>
      </c>
      <c r="B10" s="11" t="s">
        <v>76</v>
      </c>
      <c r="C10" s="10" t="s">
        <v>11</v>
      </c>
      <c r="D10" s="17">
        <v>101.19</v>
      </c>
      <c r="F10" s="25">
        <f t="shared" ref="F10:F13" si="0">D10*E10</f>
        <v>0</v>
      </c>
      <c r="G10" s="25">
        <v>0</v>
      </c>
      <c r="H10" s="25">
        <f t="shared" ref="H10:H13" si="1">+F10-G10</f>
        <v>0</v>
      </c>
    </row>
    <row r="11" spans="1:8" ht="28.5">
      <c r="A11" s="10">
        <v>1.3</v>
      </c>
      <c r="B11" s="11" t="s">
        <v>12</v>
      </c>
      <c r="C11" s="10" t="s">
        <v>11</v>
      </c>
      <c r="D11" s="17">
        <v>0</v>
      </c>
      <c r="F11" s="25">
        <f t="shared" si="0"/>
        <v>0</v>
      </c>
      <c r="G11" s="25">
        <v>0</v>
      </c>
      <c r="H11" s="25">
        <f t="shared" si="1"/>
        <v>0</v>
      </c>
    </row>
    <row r="12" spans="1:8" ht="28.5">
      <c r="A12" s="10">
        <v>1.4</v>
      </c>
      <c r="B12" s="11" t="s">
        <v>13</v>
      </c>
      <c r="C12" s="10" t="s">
        <v>14</v>
      </c>
      <c r="D12" s="17">
        <v>0</v>
      </c>
      <c r="F12" s="25">
        <f t="shared" si="0"/>
        <v>0</v>
      </c>
      <c r="G12" s="25">
        <v>0</v>
      </c>
      <c r="H12" s="25">
        <f t="shared" si="1"/>
        <v>0</v>
      </c>
    </row>
    <row r="13" spans="1:8" ht="99.75">
      <c r="A13" s="10">
        <v>1.5</v>
      </c>
      <c r="B13" s="11" t="s">
        <v>16</v>
      </c>
      <c r="C13" s="10" t="s">
        <v>15</v>
      </c>
      <c r="D13" s="17">
        <v>1</v>
      </c>
      <c r="F13" s="25">
        <f t="shared" si="0"/>
        <v>0</v>
      </c>
      <c r="G13" s="25">
        <v>0</v>
      </c>
      <c r="H13" s="25">
        <f t="shared" si="1"/>
        <v>0</v>
      </c>
    </row>
    <row r="14" spans="1:8" ht="15.75">
      <c r="A14" s="6"/>
      <c r="B14" s="6" t="s">
        <v>17</v>
      </c>
      <c r="C14" s="6"/>
      <c r="D14" s="20"/>
      <c r="E14" s="24"/>
      <c r="F14" s="24">
        <f>SUM(F9:F13)</f>
        <v>0</v>
      </c>
      <c r="G14" s="24">
        <f>SUM(G9:G13)</f>
        <v>0</v>
      </c>
      <c r="H14" s="24">
        <f>SUM(H9:H13)</f>
        <v>0</v>
      </c>
    </row>
    <row r="15" spans="1:8">
      <c r="A15" s="10"/>
      <c r="B15" s="12"/>
      <c r="C15" s="10"/>
      <c r="G15" s="10"/>
      <c r="H15" s="10"/>
    </row>
    <row r="16" spans="1:8" ht="15.75">
      <c r="A16" s="7">
        <v>2</v>
      </c>
      <c r="B16" s="6" t="s">
        <v>18</v>
      </c>
      <c r="C16" s="6"/>
      <c r="D16" s="20"/>
      <c r="E16" s="24"/>
      <c r="F16" s="7"/>
      <c r="G16" s="7"/>
      <c r="H16" s="7"/>
    </row>
    <row r="17" spans="1:8" ht="51">
      <c r="A17" s="10">
        <v>2.1</v>
      </c>
      <c r="B17" s="13" t="s">
        <v>19</v>
      </c>
      <c r="C17" s="10" t="s">
        <v>26</v>
      </c>
      <c r="D17" s="28">
        <v>196.9</v>
      </c>
      <c r="F17" s="25">
        <f t="shared" ref="F17:F22" si="2">D17*E17</f>
        <v>0</v>
      </c>
      <c r="G17" s="25">
        <v>0</v>
      </c>
      <c r="H17" s="25">
        <f t="shared" ref="H17:H22" si="3">+F17-G17</f>
        <v>0</v>
      </c>
    </row>
    <row r="18" spans="1:8" ht="51">
      <c r="A18" s="10">
        <v>2.2000000000000002</v>
      </c>
      <c r="B18" s="13" t="s">
        <v>20</v>
      </c>
      <c r="C18" s="10" t="s">
        <v>26</v>
      </c>
      <c r="D18" s="28">
        <v>24.2</v>
      </c>
      <c r="F18" s="25">
        <f t="shared" si="2"/>
        <v>0</v>
      </c>
      <c r="G18" s="25">
        <v>0</v>
      </c>
      <c r="H18" s="25">
        <f t="shared" si="3"/>
        <v>0</v>
      </c>
    </row>
    <row r="19" spans="1:8" ht="38.25">
      <c r="A19" s="10">
        <v>2.2999999999999998</v>
      </c>
      <c r="B19" s="13" t="s">
        <v>21</v>
      </c>
      <c r="C19" s="10" t="s">
        <v>14</v>
      </c>
      <c r="D19" s="17">
        <v>101.19</v>
      </c>
      <c r="F19" s="25">
        <f t="shared" si="2"/>
        <v>0</v>
      </c>
      <c r="G19" s="25">
        <v>0</v>
      </c>
      <c r="H19" s="25">
        <f t="shared" si="3"/>
        <v>0</v>
      </c>
    </row>
    <row r="20" spans="1:8" ht="63.75">
      <c r="A20" s="10">
        <v>2.4</v>
      </c>
      <c r="B20" s="13" t="s">
        <v>22</v>
      </c>
      <c r="C20" s="10" t="s">
        <v>26</v>
      </c>
      <c r="D20" s="17">
        <v>19.899999999999999</v>
      </c>
      <c r="F20" s="25">
        <f t="shared" si="2"/>
        <v>0</v>
      </c>
      <c r="G20" s="25">
        <v>0</v>
      </c>
      <c r="H20" s="25">
        <f t="shared" si="3"/>
        <v>0</v>
      </c>
    </row>
    <row r="21" spans="1:8" ht="63.75">
      <c r="A21" s="10">
        <v>2.5</v>
      </c>
      <c r="B21" s="13" t="s">
        <v>23</v>
      </c>
      <c r="C21" s="10" t="s">
        <v>26</v>
      </c>
      <c r="D21" s="17">
        <v>56.9</v>
      </c>
      <c r="F21" s="25">
        <f t="shared" si="2"/>
        <v>0</v>
      </c>
      <c r="G21" s="25">
        <v>0</v>
      </c>
      <c r="H21" s="25">
        <f t="shared" si="3"/>
        <v>0</v>
      </c>
    </row>
    <row r="22" spans="1:8" ht="89.25">
      <c r="A22" s="10">
        <v>2.6</v>
      </c>
      <c r="B22" s="13" t="s">
        <v>24</v>
      </c>
      <c r="C22" s="10" t="s">
        <v>26</v>
      </c>
      <c r="D22" s="17">
        <v>109.5</v>
      </c>
      <c r="F22" s="25">
        <f t="shared" si="2"/>
        <v>0</v>
      </c>
      <c r="G22" s="25">
        <v>0</v>
      </c>
      <c r="H22" s="25">
        <f t="shared" si="3"/>
        <v>0</v>
      </c>
    </row>
    <row r="23" spans="1:8" ht="25.5">
      <c r="A23" s="10">
        <v>2.7</v>
      </c>
      <c r="B23" s="13" t="s">
        <v>25</v>
      </c>
      <c r="C23" s="10" t="s">
        <v>26</v>
      </c>
      <c r="D23" s="17">
        <f>D17+D18-D22</f>
        <v>111.6</v>
      </c>
      <c r="F23" s="25">
        <f>D23*E23</f>
        <v>0</v>
      </c>
      <c r="G23" s="25">
        <v>0</v>
      </c>
      <c r="H23" s="25">
        <f>+F23-G23</f>
        <v>0</v>
      </c>
    </row>
    <row r="24" spans="1:8" ht="15.75">
      <c r="A24" s="6"/>
      <c r="B24" s="6" t="s">
        <v>47</v>
      </c>
      <c r="C24" s="6"/>
      <c r="D24" s="20"/>
      <c r="E24" s="24"/>
      <c r="F24" s="24">
        <f>SUM(F17:F23)</f>
        <v>0</v>
      </c>
      <c r="G24" s="24">
        <f>SUM(G17:G23)</f>
        <v>0</v>
      </c>
      <c r="H24" s="24">
        <f>SUM(H17:H23)</f>
        <v>0</v>
      </c>
    </row>
    <row r="25" spans="1:8">
      <c r="A25" s="10"/>
      <c r="B25" s="12"/>
      <c r="G25" s="10"/>
      <c r="H25" s="10"/>
    </row>
    <row r="26" spans="1:8" ht="15.75">
      <c r="A26" s="7">
        <v>3</v>
      </c>
      <c r="B26" s="6" t="s">
        <v>29</v>
      </c>
      <c r="C26" s="7"/>
      <c r="D26" s="20"/>
      <c r="E26" s="24"/>
      <c r="F26" s="7"/>
      <c r="G26" s="7"/>
      <c r="H26" s="7"/>
    </row>
    <row r="27" spans="1:8" ht="51">
      <c r="A27" s="10">
        <v>3.1</v>
      </c>
      <c r="B27" s="13" t="s">
        <v>79</v>
      </c>
      <c r="F27" s="25">
        <f t="shared" ref="F27:F33" si="4">D27*E27</f>
        <v>0</v>
      </c>
      <c r="G27" s="25">
        <v>0</v>
      </c>
      <c r="H27" s="25">
        <f t="shared" ref="H27:H33" si="5">+F27-G27</f>
        <v>0</v>
      </c>
    </row>
    <row r="28" spans="1:8">
      <c r="A28" s="10"/>
      <c r="B28" s="13" t="s">
        <v>74</v>
      </c>
      <c r="C28" s="10" t="s">
        <v>11</v>
      </c>
      <c r="D28" s="17">
        <v>101.19</v>
      </c>
      <c r="F28" s="25">
        <f t="shared" si="4"/>
        <v>0</v>
      </c>
      <c r="G28" s="25">
        <v>0</v>
      </c>
      <c r="H28" s="25">
        <f t="shared" si="5"/>
        <v>0</v>
      </c>
    </row>
    <row r="29" spans="1:8" ht="38.25">
      <c r="A29" s="10">
        <v>3.2</v>
      </c>
      <c r="B29" s="14" t="s">
        <v>88</v>
      </c>
      <c r="C29" s="10" t="s">
        <v>15</v>
      </c>
      <c r="D29" s="17">
        <v>3</v>
      </c>
      <c r="F29" s="25">
        <f t="shared" si="4"/>
        <v>0</v>
      </c>
      <c r="G29" s="25">
        <v>0</v>
      </c>
      <c r="H29" s="25">
        <f t="shared" si="5"/>
        <v>0</v>
      </c>
    </row>
    <row r="30" spans="1:8" ht="38.25">
      <c r="A30" s="10">
        <v>3.3</v>
      </c>
      <c r="B30" s="14" t="s">
        <v>89</v>
      </c>
      <c r="C30" s="10" t="s">
        <v>15</v>
      </c>
      <c r="D30" s="17">
        <v>1</v>
      </c>
      <c r="F30" s="25">
        <f t="shared" si="4"/>
        <v>0</v>
      </c>
      <c r="G30" s="25">
        <v>0</v>
      </c>
      <c r="H30" s="25">
        <f t="shared" si="5"/>
        <v>0</v>
      </c>
    </row>
    <row r="31" spans="1:8" ht="51">
      <c r="A31" s="10">
        <v>3.4</v>
      </c>
      <c r="B31" s="14" t="s">
        <v>30</v>
      </c>
      <c r="C31" s="10" t="s">
        <v>15</v>
      </c>
      <c r="D31" s="17">
        <v>4</v>
      </c>
      <c r="F31" s="25">
        <f t="shared" si="4"/>
        <v>0</v>
      </c>
      <c r="G31" s="25">
        <v>0</v>
      </c>
      <c r="H31" s="25">
        <f t="shared" si="5"/>
        <v>0</v>
      </c>
    </row>
    <row r="32" spans="1:8" ht="38.25">
      <c r="A32" s="10">
        <v>3.5</v>
      </c>
      <c r="B32" s="14" t="s">
        <v>48</v>
      </c>
      <c r="C32" s="10" t="s">
        <v>10</v>
      </c>
      <c r="D32" s="17">
        <v>1</v>
      </c>
      <c r="F32" s="25">
        <f t="shared" si="4"/>
        <v>0</v>
      </c>
      <c r="G32" s="25">
        <v>0</v>
      </c>
      <c r="H32" s="25">
        <f t="shared" si="5"/>
        <v>0</v>
      </c>
    </row>
    <row r="33" spans="1:8" ht="63.75">
      <c r="A33" s="10">
        <v>3.6</v>
      </c>
      <c r="B33" s="14" t="s">
        <v>98</v>
      </c>
      <c r="C33" s="10" t="s">
        <v>10</v>
      </c>
      <c r="D33" s="17">
        <v>2</v>
      </c>
      <c r="F33" s="25">
        <f t="shared" si="4"/>
        <v>0</v>
      </c>
      <c r="G33" s="25">
        <v>0</v>
      </c>
      <c r="H33" s="25">
        <f t="shared" si="5"/>
        <v>0</v>
      </c>
    </row>
    <row r="34" spans="1:8" ht="15.75">
      <c r="A34" s="9"/>
      <c r="B34" s="6" t="s">
        <v>31</v>
      </c>
      <c r="C34" s="9"/>
      <c r="D34" s="19"/>
      <c r="E34" s="26"/>
      <c r="F34" s="26">
        <f>SUM(F28:F33)</f>
        <v>0</v>
      </c>
      <c r="G34" s="26">
        <f>SUM(G28:G33)</f>
        <v>0</v>
      </c>
      <c r="H34" s="26">
        <f>SUM(H28:H33)</f>
        <v>0</v>
      </c>
    </row>
    <row r="35" spans="1:8" ht="15.75">
      <c r="A35" s="29"/>
      <c r="B35" s="30"/>
      <c r="C35" s="29"/>
      <c r="D35" s="31"/>
      <c r="E35" s="32"/>
      <c r="F35" s="32"/>
      <c r="G35" s="32"/>
      <c r="H35" s="32"/>
    </row>
    <row r="36" spans="1:8" ht="15.75">
      <c r="A36" s="7">
        <v>5</v>
      </c>
      <c r="B36" s="6" t="s">
        <v>32</v>
      </c>
      <c r="C36" s="6"/>
      <c r="D36" s="20"/>
      <c r="E36" s="24"/>
      <c r="F36" s="7"/>
      <c r="G36" s="7"/>
      <c r="H36" s="7"/>
    </row>
    <row r="37" spans="1:8">
      <c r="A37" s="10">
        <v>5.0999999999999996</v>
      </c>
      <c r="B37" s="16" t="s">
        <v>33</v>
      </c>
      <c r="C37" s="10" t="s">
        <v>27</v>
      </c>
      <c r="D37" s="17">
        <v>3</v>
      </c>
      <c r="F37" s="25">
        <f t="shared" ref="F37:F42" si="6">D37*E37</f>
        <v>0</v>
      </c>
      <c r="G37" s="25">
        <v>0</v>
      </c>
      <c r="H37" s="25">
        <f t="shared" ref="H37:H42" si="7">+F37-G37</f>
        <v>0</v>
      </c>
    </row>
    <row r="38" spans="1:8">
      <c r="A38" s="10">
        <v>5.2</v>
      </c>
      <c r="B38" s="16" t="s">
        <v>34</v>
      </c>
      <c r="C38" s="10" t="s">
        <v>27</v>
      </c>
      <c r="D38" s="17">
        <v>3</v>
      </c>
      <c r="F38" s="25">
        <f t="shared" si="6"/>
        <v>0</v>
      </c>
      <c r="G38" s="25">
        <v>0</v>
      </c>
      <c r="H38" s="25">
        <f t="shared" si="7"/>
        <v>0</v>
      </c>
    </row>
    <row r="39" spans="1:8">
      <c r="A39" s="10">
        <v>5.3</v>
      </c>
      <c r="B39" s="16" t="s">
        <v>46</v>
      </c>
      <c r="C39" s="10" t="s">
        <v>15</v>
      </c>
      <c r="D39" s="17">
        <v>1</v>
      </c>
      <c r="F39" s="25">
        <f t="shared" si="6"/>
        <v>0</v>
      </c>
      <c r="G39" s="25">
        <v>0</v>
      </c>
      <c r="H39" s="25">
        <f t="shared" si="7"/>
        <v>0</v>
      </c>
    </row>
    <row r="40" spans="1:8" ht="51">
      <c r="A40" s="10">
        <v>5.4</v>
      </c>
      <c r="B40" s="16" t="s">
        <v>43</v>
      </c>
      <c r="C40" s="10" t="s">
        <v>11</v>
      </c>
      <c r="D40" s="17">
        <f>D10</f>
        <v>101.19</v>
      </c>
      <c r="F40" s="25">
        <f t="shared" si="6"/>
        <v>0</v>
      </c>
      <c r="G40" s="25">
        <v>0</v>
      </c>
      <c r="H40" s="25">
        <f t="shared" si="7"/>
        <v>0</v>
      </c>
    </row>
    <row r="41" spans="1:8" ht="51">
      <c r="A41" s="10">
        <v>5.5</v>
      </c>
      <c r="B41" s="16" t="s">
        <v>44</v>
      </c>
      <c r="C41" s="10" t="s">
        <v>15</v>
      </c>
      <c r="D41" s="17">
        <f>D31</f>
        <v>4</v>
      </c>
      <c r="F41" s="25">
        <f t="shared" si="6"/>
        <v>0</v>
      </c>
      <c r="G41" s="25">
        <v>0</v>
      </c>
      <c r="H41" s="25">
        <f t="shared" si="7"/>
        <v>0</v>
      </c>
    </row>
    <row r="42" spans="1:8" ht="25.5">
      <c r="A42" s="10">
        <v>5.6</v>
      </c>
      <c r="B42" s="16" t="s">
        <v>35</v>
      </c>
      <c r="C42" s="10" t="s">
        <v>15</v>
      </c>
      <c r="D42" s="17">
        <v>1</v>
      </c>
      <c r="F42" s="25">
        <f t="shared" si="6"/>
        <v>0</v>
      </c>
      <c r="G42" s="25">
        <v>0</v>
      </c>
      <c r="H42" s="25">
        <f t="shared" si="7"/>
        <v>0</v>
      </c>
    </row>
    <row r="43" spans="1:8" ht="15.75">
      <c r="A43" s="7"/>
      <c r="B43" s="6" t="s">
        <v>36</v>
      </c>
      <c r="C43" s="15"/>
      <c r="D43" s="21"/>
      <c r="E43" s="27"/>
      <c r="F43" s="26">
        <f>SUM(F37:F42)</f>
        <v>0</v>
      </c>
      <c r="G43" s="26">
        <f>SUM(G37:G42)</f>
        <v>0</v>
      </c>
      <c r="H43" s="26">
        <f>SUM(H37:H42)</f>
        <v>0</v>
      </c>
    </row>
    <row r="44" spans="1:8">
      <c r="B44" s="12"/>
      <c r="G44" s="10"/>
      <c r="H44" s="10"/>
    </row>
    <row r="45" spans="1:8" ht="15.75">
      <c r="A45" s="7">
        <v>6</v>
      </c>
      <c r="B45" s="6" t="s">
        <v>37</v>
      </c>
      <c r="C45" s="6"/>
      <c r="D45" s="20"/>
      <c r="E45" s="24"/>
      <c r="F45" s="7"/>
      <c r="G45" s="7"/>
      <c r="H45" s="7"/>
    </row>
    <row r="46" spans="1:8" ht="25.5">
      <c r="A46" s="10">
        <v>6.1</v>
      </c>
      <c r="B46" s="16" t="s">
        <v>38</v>
      </c>
      <c r="C46" t="s">
        <v>10</v>
      </c>
      <c r="D46" s="17">
        <v>1</v>
      </c>
      <c r="F46" s="25">
        <f t="shared" ref="F46:F47" si="8">D46*E46</f>
        <v>0</v>
      </c>
      <c r="G46" s="25">
        <v>0</v>
      </c>
      <c r="H46" s="25">
        <f t="shared" ref="H46:H47" si="9">+F46-G46</f>
        <v>0</v>
      </c>
    </row>
    <row r="47" spans="1:8">
      <c r="A47" s="10">
        <v>6.2</v>
      </c>
      <c r="B47" s="16" t="s">
        <v>39</v>
      </c>
      <c r="C47" t="s">
        <v>10</v>
      </c>
      <c r="D47" s="17">
        <v>1</v>
      </c>
      <c r="F47" s="25">
        <f t="shared" si="8"/>
        <v>0</v>
      </c>
      <c r="G47" s="25">
        <v>0</v>
      </c>
      <c r="H47" s="25">
        <f t="shared" si="9"/>
        <v>0</v>
      </c>
    </row>
    <row r="48" spans="1:8" ht="15.75">
      <c r="A48" s="15"/>
      <c r="B48" s="6" t="s">
        <v>40</v>
      </c>
      <c r="C48" s="15"/>
      <c r="D48" s="21"/>
      <c r="E48" s="27"/>
      <c r="F48" s="26">
        <f>SUM(F46:F47)</f>
        <v>0</v>
      </c>
      <c r="G48" s="26">
        <f>SUM(G46:G47)</f>
        <v>0</v>
      </c>
      <c r="H48" s="26">
        <f>SUM(H46:H47)</f>
        <v>0</v>
      </c>
    </row>
    <row r="49" spans="1:8">
      <c r="B49" s="12"/>
      <c r="G49" s="10"/>
      <c r="H49" s="10"/>
    </row>
    <row r="50" spans="1:8" ht="15.75">
      <c r="A50" s="7">
        <v>7</v>
      </c>
      <c r="B50" s="6" t="s">
        <v>41</v>
      </c>
      <c r="C50" s="6"/>
      <c r="D50" s="20"/>
      <c r="E50" s="24"/>
      <c r="F50" s="7"/>
      <c r="G50" s="7"/>
      <c r="H50" s="7"/>
    </row>
    <row r="51" spans="1:8" ht="25.5">
      <c r="A51" s="10">
        <v>7.1</v>
      </c>
      <c r="B51" s="16" t="s">
        <v>49</v>
      </c>
      <c r="C51" t="s">
        <v>10</v>
      </c>
      <c r="D51" s="17">
        <v>1</v>
      </c>
      <c r="E51" s="25">
        <f>(F48+F43+F34+F24+F14)*0.05</f>
        <v>0</v>
      </c>
      <c r="F51" s="25">
        <f>D51*E51</f>
        <v>0</v>
      </c>
      <c r="G51" s="25">
        <v>0</v>
      </c>
      <c r="H51" s="25">
        <f>+F51-G51</f>
        <v>0</v>
      </c>
    </row>
    <row r="52" spans="1:8">
      <c r="B52" s="12"/>
      <c r="G52" s="10"/>
      <c r="H52" s="10"/>
    </row>
    <row r="53" spans="1:8" ht="15.75">
      <c r="A53" s="36"/>
      <c r="B53" s="33" t="s">
        <v>45</v>
      </c>
      <c r="C53" s="36"/>
      <c r="D53" s="37"/>
      <c r="E53" s="35"/>
      <c r="F53" s="34">
        <f>F48+F43+F34+F24+F14+F51</f>
        <v>0</v>
      </c>
      <c r="G53" s="34">
        <f>G48+G43+G34+G24+G14+G51</f>
        <v>0</v>
      </c>
      <c r="H53" s="34">
        <f>H48+H43+H34+H24+H14+H51</f>
        <v>0</v>
      </c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63"/>
  <sheetViews>
    <sheetView workbookViewId="0">
      <selection activeCell="E9" sqref="E9"/>
    </sheetView>
  </sheetViews>
  <sheetFormatPr defaultColWidth="22.42578125" defaultRowHeight="15"/>
  <cols>
    <col min="1" max="1" width="13.85546875" bestFit="1" customWidth="1"/>
    <col min="2" max="2" width="46" customWidth="1"/>
    <col min="3" max="3" width="16.7109375" customWidth="1"/>
    <col min="4" max="4" width="18.140625" style="17" customWidth="1"/>
    <col min="5" max="5" width="18.140625" style="25" customWidth="1"/>
    <col min="6" max="6" width="18" style="10" customWidth="1"/>
  </cols>
  <sheetData>
    <row r="1" spans="1:8" ht="15" customHeight="1">
      <c r="A1" s="61" t="s">
        <v>97</v>
      </c>
      <c r="B1" s="62"/>
      <c r="C1" s="62"/>
      <c r="D1" s="62"/>
      <c r="E1" s="62"/>
      <c r="F1" s="62"/>
    </row>
    <row r="2" spans="1:8" ht="30" customHeight="1">
      <c r="A2" s="62"/>
      <c r="B2" s="62"/>
      <c r="C2" s="62"/>
      <c r="D2" s="62"/>
      <c r="E2" s="62"/>
      <c r="F2" s="62"/>
    </row>
    <row r="3" spans="1:8" ht="15.75">
      <c r="A3" s="4" t="s">
        <v>6</v>
      </c>
      <c r="B3" s="5" t="s">
        <v>102</v>
      </c>
    </row>
    <row r="4" spans="1:8" ht="15.75">
      <c r="A4" s="4" t="s">
        <v>7</v>
      </c>
      <c r="B4" s="5" t="s">
        <v>103</v>
      </c>
    </row>
    <row r="5" spans="1:8" ht="15.75">
      <c r="A5" s="4" t="s">
        <v>8</v>
      </c>
      <c r="B5" s="5" t="s">
        <v>104</v>
      </c>
    </row>
    <row r="7" spans="1:8" ht="15.75" thickBot="1">
      <c r="A7" s="1" t="s">
        <v>0</v>
      </c>
      <c r="B7" s="2" t="s">
        <v>1</v>
      </c>
      <c r="C7" s="1" t="s">
        <v>2</v>
      </c>
      <c r="D7" s="18" t="s">
        <v>3</v>
      </c>
      <c r="E7" s="23" t="s">
        <v>4</v>
      </c>
      <c r="F7" s="3" t="s">
        <v>108</v>
      </c>
      <c r="G7" s="3" t="s">
        <v>106</v>
      </c>
      <c r="H7" s="3" t="s">
        <v>107</v>
      </c>
    </row>
    <row r="8" spans="1:8" ht="15.75">
      <c r="A8" s="7">
        <v>1</v>
      </c>
      <c r="B8" s="6" t="s">
        <v>5</v>
      </c>
      <c r="C8" s="8"/>
      <c r="D8" s="19"/>
      <c r="E8" s="26"/>
      <c r="F8" s="8"/>
      <c r="G8" s="8"/>
      <c r="H8" s="8"/>
    </row>
    <row r="9" spans="1:8" ht="28.5">
      <c r="A9" s="10">
        <v>1.1000000000000001</v>
      </c>
      <c r="B9" s="11" t="s">
        <v>9</v>
      </c>
      <c r="C9" s="10" t="s">
        <v>10</v>
      </c>
      <c r="D9" s="17">
        <v>12</v>
      </c>
      <c r="F9" s="25">
        <f>D9*E9</f>
        <v>0</v>
      </c>
      <c r="G9" s="25">
        <v>0</v>
      </c>
      <c r="H9" s="25">
        <f>+F9-G9</f>
        <v>0</v>
      </c>
    </row>
    <row r="10" spans="1:8" ht="28.5">
      <c r="A10" s="10">
        <v>1.2</v>
      </c>
      <c r="B10" s="11" t="s">
        <v>76</v>
      </c>
      <c r="C10" s="10" t="s">
        <v>11</v>
      </c>
      <c r="D10" s="17">
        <v>164.84</v>
      </c>
      <c r="F10" s="25">
        <f t="shared" ref="F10:F13" si="0">D10*E10</f>
        <v>0</v>
      </c>
      <c r="G10" s="25">
        <v>0</v>
      </c>
      <c r="H10" s="25">
        <f t="shared" ref="H10:H13" si="1">+F10-G10</f>
        <v>0</v>
      </c>
    </row>
    <row r="11" spans="1:8" ht="28.5">
      <c r="A11" s="10">
        <v>1.3</v>
      </c>
      <c r="B11" s="11" t="s">
        <v>12</v>
      </c>
      <c r="C11" s="10" t="s">
        <v>11</v>
      </c>
      <c r="D11" s="17">
        <v>258</v>
      </c>
      <c r="F11" s="25">
        <f t="shared" si="0"/>
        <v>0</v>
      </c>
      <c r="G11" s="25">
        <v>0</v>
      </c>
      <c r="H11" s="25">
        <f t="shared" si="1"/>
        <v>0</v>
      </c>
    </row>
    <row r="12" spans="1:8" ht="28.5">
      <c r="A12" s="10">
        <v>1.4</v>
      </c>
      <c r="B12" s="11" t="s">
        <v>13</v>
      </c>
      <c r="C12" s="10" t="s">
        <v>14</v>
      </c>
      <c r="D12" s="17">
        <v>128</v>
      </c>
      <c r="F12" s="25">
        <f t="shared" si="0"/>
        <v>0</v>
      </c>
      <c r="G12" s="25">
        <v>0</v>
      </c>
      <c r="H12" s="25">
        <f t="shared" si="1"/>
        <v>0</v>
      </c>
    </row>
    <row r="13" spans="1:8" ht="99.75">
      <c r="A13" s="10">
        <v>1.5</v>
      </c>
      <c r="B13" s="11" t="s">
        <v>16</v>
      </c>
      <c r="C13" s="10" t="s">
        <v>15</v>
      </c>
      <c r="D13" s="17">
        <v>1</v>
      </c>
      <c r="F13" s="25">
        <f t="shared" si="0"/>
        <v>0</v>
      </c>
      <c r="G13" s="25">
        <v>0</v>
      </c>
      <c r="H13" s="25">
        <f t="shared" si="1"/>
        <v>0</v>
      </c>
    </row>
    <row r="14" spans="1:8" ht="15.75">
      <c r="A14" s="6"/>
      <c r="B14" s="6" t="s">
        <v>17</v>
      </c>
      <c r="C14" s="6"/>
      <c r="D14" s="20"/>
      <c r="E14" s="24"/>
      <c r="F14" s="24">
        <f>SUM(F9:F13)</f>
        <v>0</v>
      </c>
      <c r="G14" s="24">
        <f>SUM(G9:G13)</f>
        <v>0</v>
      </c>
      <c r="H14" s="24">
        <f>SUM(H9:H13)</f>
        <v>0</v>
      </c>
    </row>
    <row r="15" spans="1:8">
      <c r="A15" s="10"/>
      <c r="B15" s="12"/>
      <c r="C15" s="10"/>
      <c r="G15" s="10"/>
      <c r="H15" s="10"/>
    </row>
    <row r="16" spans="1:8" ht="15.75">
      <c r="A16" s="7">
        <v>2</v>
      </c>
      <c r="B16" s="6" t="s">
        <v>18</v>
      </c>
      <c r="C16" s="6"/>
      <c r="D16" s="20"/>
      <c r="E16" s="24"/>
      <c r="F16" s="7"/>
      <c r="G16" s="7"/>
      <c r="H16" s="7"/>
    </row>
    <row r="17" spans="1:8" ht="51">
      <c r="A17" s="10">
        <v>2.1</v>
      </c>
      <c r="B17" s="13" t="s">
        <v>19</v>
      </c>
      <c r="C17" s="10" t="s">
        <v>26</v>
      </c>
      <c r="D17" s="28">
        <v>59.5</v>
      </c>
      <c r="F17" s="25">
        <f t="shared" ref="F17:F23" si="2">D17*E17</f>
        <v>0</v>
      </c>
      <c r="G17" s="25">
        <v>0</v>
      </c>
      <c r="H17" s="25">
        <f t="shared" ref="H17:H23" si="3">+F17-G17</f>
        <v>0</v>
      </c>
    </row>
    <row r="18" spans="1:8" ht="51">
      <c r="A18" s="10">
        <v>2.2000000000000002</v>
      </c>
      <c r="B18" s="13" t="s">
        <v>20</v>
      </c>
      <c r="C18" s="10" t="s">
        <v>26</v>
      </c>
      <c r="D18" s="28">
        <v>0</v>
      </c>
      <c r="F18" s="25">
        <f t="shared" si="2"/>
        <v>0</v>
      </c>
      <c r="G18" s="25">
        <v>0</v>
      </c>
      <c r="H18" s="25">
        <f t="shared" si="3"/>
        <v>0</v>
      </c>
    </row>
    <row r="19" spans="1:8" ht="38.25">
      <c r="A19" s="10">
        <v>2.2999999999999998</v>
      </c>
      <c r="B19" s="13" t="s">
        <v>21</v>
      </c>
      <c r="C19" s="10" t="s">
        <v>14</v>
      </c>
      <c r="D19" s="17">
        <v>36.31</v>
      </c>
      <c r="F19" s="25">
        <f t="shared" si="2"/>
        <v>0</v>
      </c>
      <c r="G19" s="25">
        <v>0</v>
      </c>
      <c r="H19" s="25">
        <f t="shared" si="3"/>
        <v>0</v>
      </c>
    </row>
    <row r="20" spans="1:8" ht="63.75">
      <c r="A20" s="10">
        <v>2.4</v>
      </c>
      <c r="B20" s="13" t="s">
        <v>22</v>
      </c>
      <c r="C20" s="10" t="s">
        <v>26</v>
      </c>
      <c r="D20" s="17">
        <v>6.25</v>
      </c>
      <c r="F20" s="25">
        <f t="shared" si="2"/>
        <v>0</v>
      </c>
      <c r="G20" s="25">
        <v>0</v>
      </c>
      <c r="H20" s="25">
        <f t="shared" si="3"/>
        <v>0</v>
      </c>
    </row>
    <row r="21" spans="1:8" ht="63.75">
      <c r="A21" s="10">
        <v>2.5</v>
      </c>
      <c r="B21" s="13" t="s">
        <v>23</v>
      </c>
      <c r="C21" s="10" t="s">
        <v>26</v>
      </c>
      <c r="D21" s="17">
        <v>13.91</v>
      </c>
      <c r="F21" s="25">
        <f t="shared" si="2"/>
        <v>0</v>
      </c>
      <c r="G21" s="25">
        <v>0</v>
      </c>
      <c r="H21" s="25">
        <f t="shared" si="3"/>
        <v>0</v>
      </c>
    </row>
    <row r="22" spans="1:8" ht="89.25">
      <c r="A22" s="10">
        <v>2.6</v>
      </c>
      <c r="B22" s="13" t="s">
        <v>24</v>
      </c>
      <c r="C22" s="10" t="s">
        <v>26</v>
      </c>
      <c r="D22" s="17">
        <v>23.6</v>
      </c>
      <c r="F22" s="25">
        <f t="shared" si="2"/>
        <v>0</v>
      </c>
      <c r="G22" s="25">
        <v>0</v>
      </c>
      <c r="H22" s="25">
        <f t="shared" si="3"/>
        <v>0</v>
      </c>
    </row>
    <row r="23" spans="1:8" ht="25.5">
      <c r="A23" s="10">
        <v>2.7</v>
      </c>
      <c r="B23" s="13" t="s">
        <v>25</v>
      </c>
      <c r="C23" s="10" t="s">
        <v>26</v>
      </c>
      <c r="D23" s="17">
        <f>D17+D18-D22</f>
        <v>35.9</v>
      </c>
      <c r="F23" s="25">
        <f t="shared" si="2"/>
        <v>0</v>
      </c>
      <c r="G23" s="25">
        <v>0</v>
      </c>
      <c r="H23" s="25">
        <f t="shared" si="3"/>
        <v>0</v>
      </c>
    </row>
    <row r="24" spans="1:8" ht="15.75">
      <c r="A24" s="6"/>
      <c r="B24" s="6" t="s">
        <v>47</v>
      </c>
      <c r="C24" s="6"/>
      <c r="D24" s="20"/>
      <c r="E24" s="24"/>
      <c r="F24" s="24">
        <f>SUM(F17:F23)</f>
        <v>0</v>
      </c>
      <c r="G24" s="24">
        <f>SUM(G17:G23)</f>
        <v>0</v>
      </c>
      <c r="H24" s="24">
        <f>SUM(H17:H23)</f>
        <v>0</v>
      </c>
    </row>
    <row r="25" spans="1:8">
      <c r="A25" s="10"/>
      <c r="B25" s="12"/>
      <c r="G25" s="10"/>
      <c r="H25" s="10"/>
    </row>
    <row r="26" spans="1:8" ht="15.75">
      <c r="A26" s="7">
        <v>3</v>
      </c>
      <c r="B26" s="6" t="s">
        <v>29</v>
      </c>
      <c r="C26" s="7"/>
      <c r="D26" s="20"/>
      <c r="E26" s="24"/>
      <c r="F26" s="7"/>
      <c r="G26" s="7"/>
      <c r="H26" s="7"/>
    </row>
    <row r="27" spans="1:8" ht="51">
      <c r="A27" s="10">
        <v>3.1</v>
      </c>
      <c r="B27" s="13" t="s">
        <v>79</v>
      </c>
      <c r="G27" s="10"/>
      <c r="H27" s="10"/>
    </row>
    <row r="28" spans="1:8">
      <c r="A28" s="10"/>
      <c r="B28" s="13" t="s">
        <v>74</v>
      </c>
      <c r="C28" s="10" t="s">
        <v>11</v>
      </c>
      <c r="D28" s="17">
        <v>369.3</v>
      </c>
      <c r="F28" s="25">
        <f t="shared" ref="F28:F34" si="4">D28*E28</f>
        <v>0</v>
      </c>
      <c r="G28" s="25">
        <v>0</v>
      </c>
      <c r="H28" s="25">
        <f t="shared" ref="H28:H34" si="5">+F28-G28</f>
        <v>0</v>
      </c>
    </row>
    <row r="29" spans="1:8" ht="38.25">
      <c r="A29" s="10">
        <v>3.2</v>
      </c>
      <c r="B29" s="14" t="s">
        <v>88</v>
      </c>
      <c r="C29" s="10" t="s">
        <v>15</v>
      </c>
      <c r="D29" s="17">
        <v>3</v>
      </c>
      <c r="F29" s="25">
        <f t="shared" si="4"/>
        <v>0</v>
      </c>
      <c r="G29" s="25">
        <v>0</v>
      </c>
      <c r="H29" s="25">
        <f t="shared" si="5"/>
        <v>0</v>
      </c>
    </row>
    <row r="30" spans="1:8" ht="38.25">
      <c r="A30" s="10">
        <v>3.3</v>
      </c>
      <c r="B30" s="14" t="s">
        <v>89</v>
      </c>
      <c r="C30" s="10" t="s">
        <v>15</v>
      </c>
      <c r="D30" s="17">
        <v>7</v>
      </c>
      <c r="F30" s="25">
        <f t="shared" si="4"/>
        <v>0</v>
      </c>
      <c r="G30" s="25">
        <v>0</v>
      </c>
      <c r="H30" s="25">
        <f t="shared" si="5"/>
        <v>0</v>
      </c>
    </row>
    <row r="31" spans="1:8" ht="38.25">
      <c r="A31" s="10">
        <v>3.4</v>
      </c>
      <c r="B31" s="14" t="s">
        <v>90</v>
      </c>
      <c r="C31" s="10" t="s">
        <v>15</v>
      </c>
      <c r="D31" s="17">
        <v>1</v>
      </c>
      <c r="F31" s="25">
        <f t="shared" si="4"/>
        <v>0</v>
      </c>
      <c r="G31" s="25">
        <v>0</v>
      </c>
      <c r="H31" s="25">
        <f t="shared" si="5"/>
        <v>0</v>
      </c>
    </row>
    <row r="32" spans="1:8" ht="51">
      <c r="A32" s="10">
        <v>3.5</v>
      </c>
      <c r="B32" s="14" t="s">
        <v>30</v>
      </c>
      <c r="C32" s="10" t="s">
        <v>15</v>
      </c>
      <c r="D32" s="17">
        <v>11</v>
      </c>
      <c r="F32" s="25">
        <f t="shared" si="4"/>
        <v>0</v>
      </c>
      <c r="G32" s="25">
        <v>0</v>
      </c>
      <c r="H32" s="25">
        <f t="shared" si="5"/>
        <v>0</v>
      </c>
    </row>
    <row r="33" spans="1:8" ht="38.25">
      <c r="A33" s="10">
        <v>3.6</v>
      </c>
      <c r="B33" s="14" t="s">
        <v>48</v>
      </c>
      <c r="C33" s="10" t="s">
        <v>10</v>
      </c>
      <c r="D33" s="17">
        <v>1</v>
      </c>
      <c r="F33" s="25">
        <f t="shared" si="4"/>
        <v>0</v>
      </c>
      <c r="G33" s="25">
        <v>0</v>
      </c>
      <c r="H33" s="25">
        <f t="shared" si="5"/>
        <v>0</v>
      </c>
    </row>
    <row r="34" spans="1:8" ht="63.75">
      <c r="A34" s="10">
        <v>3.7</v>
      </c>
      <c r="B34" s="14" t="s">
        <v>98</v>
      </c>
      <c r="C34" s="10" t="s">
        <v>10</v>
      </c>
      <c r="D34" s="17">
        <v>3</v>
      </c>
      <c r="F34" s="25">
        <f t="shared" si="4"/>
        <v>0</v>
      </c>
      <c r="G34" s="25">
        <v>0</v>
      </c>
      <c r="H34" s="25">
        <f t="shared" si="5"/>
        <v>0</v>
      </c>
    </row>
    <row r="35" spans="1:8" ht="15.75">
      <c r="A35" s="9"/>
      <c r="B35" s="6" t="s">
        <v>31</v>
      </c>
      <c r="C35" s="9"/>
      <c r="D35" s="19"/>
      <c r="E35" s="26"/>
      <c r="F35" s="26">
        <f>SUM(F28:F34)</f>
        <v>0</v>
      </c>
      <c r="G35" s="26">
        <f>SUM(G28:G34)</f>
        <v>0</v>
      </c>
      <c r="H35" s="26">
        <f>SUM(H28:H34)</f>
        <v>0</v>
      </c>
    </row>
    <row r="36" spans="1:8" ht="15.75">
      <c r="A36" s="29"/>
      <c r="B36" s="30"/>
      <c r="C36" s="29"/>
      <c r="D36" s="31"/>
      <c r="E36" s="32"/>
      <c r="F36" s="32"/>
      <c r="G36" s="32"/>
      <c r="H36" s="32"/>
    </row>
    <row r="37" spans="1:8" ht="15.75">
      <c r="A37" s="7">
        <v>4</v>
      </c>
      <c r="B37" s="6" t="s">
        <v>50</v>
      </c>
      <c r="C37" s="9"/>
      <c r="D37" s="9"/>
      <c r="E37" s="9"/>
      <c r="F37" s="9"/>
      <c r="G37" s="9"/>
      <c r="H37" s="9"/>
    </row>
    <row r="38" spans="1:8" ht="38.25">
      <c r="A38" s="10">
        <v>4.0999999999999996</v>
      </c>
      <c r="B38" s="14" t="s">
        <v>112</v>
      </c>
      <c r="C38" s="10" t="s">
        <v>14</v>
      </c>
      <c r="D38" s="17">
        <v>128</v>
      </c>
      <c r="F38" s="25">
        <f t="shared" ref="F38:F43" si="6">D38*E38</f>
        <v>0</v>
      </c>
      <c r="G38" s="25">
        <v>0</v>
      </c>
      <c r="H38" s="25">
        <f t="shared" ref="H38:H43" si="7">+F38-G38</f>
        <v>0</v>
      </c>
    </row>
    <row r="39" spans="1:8" ht="38.25">
      <c r="A39" s="10">
        <v>4.2</v>
      </c>
      <c r="B39" s="14" t="s">
        <v>111</v>
      </c>
      <c r="C39" s="10" t="s">
        <v>14</v>
      </c>
      <c r="D39" s="17">
        <v>128</v>
      </c>
      <c r="F39" s="25">
        <f t="shared" si="6"/>
        <v>0</v>
      </c>
      <c r="G39" s="25">
        <v>0</v>
      </c>
      <c r="H39" s="25">
        <f t="shared" si="7"/>
        <v>0</v>
      </c>
    </row>
    <row r="40" spans="1:8" ht="38.25">
      <c r="A40" s="10">
        <v>4.3</v>
      </c>
      <c r="B40" s="14" t="s">
        <v>51</v>
      </c>
      <c r="C40" s="10" t="s">
        <v>14</v>
      </c>
      <c r="D40" s="17">
        <v>128</v>
      </c>
      <c r="F40" s="25">
        <f t="shared" si="6"/>
        <v>0</v>
      </c>
      <c r="G40" s="25">
        <v>0</v>
      </c>
      <c r="H40" s="25">
        <f t="shared" si="7"/>
        <v>0</v>
      </c>
    </row>
    <row r="41" spans="1:8" ht="25.5">
      <c r="A41" s="10">
        <v>4.4000000000000004</v>
      </c>
      <c r="B41" s="14" t="s">
        <v>52</v>
      </c>
      <c r="C41" s="10" t="s">
        <v>11</v>
      </c>
      <c r="D41" s="17">
        <v>12</v>
      </c>
      <c r="F41" s="25">
        <f t="shared" si="6"/>
        <v>0</v>
      </c>
      <c r="G41" s="25">
        <v>0</v>
      </c>
      <c r="H41" s="25">
        <f t="shared" si="7"/>
        <v>0</v>
      </c>
    </row>
    <row r="42" spans="1:8" ht="38.25">
      <c r="A42" s="10">
        <v>4.5</v>
      </c>
      <c r="B42" s="14" t="s">
        <v>53</v>
      </c>
      <c r="C42" s="10" t="s">
        <v>26</v>
      </c>
      <c r="D42" s="17">
        <f>D40*0.4</f>
        <v>51.2</v>
      </c>
      <c r="F42" s="25">
        <f t="shared" si="6"/>
        <v>0</v>
      </c>
      <c r="G42" s="25">
        <v>0</v>
      </c>
      <c r="H42" s="25">
        <f t="shared" si="7"/>
        <v>0</v>
      </c>
    </row>
    <row r="43" spans="1:8" ht="38.25">
      <c r="A43" s="10">
        <v>4.5999999999999996</v>
      </c>
      <c r="B43" s="14" t="s">
        <v>54</v>
      </c>
      <c r="C43" s="10" t="s">
        <v>26</v>
      </c>
      <c r="D43" s="17">
        <f>D40*0.2</f>
        <v>25.6</v>
      </c>
      <c r="F43" s="25">
        <f t="shared" si="6"/>
        <v>0</v>
      </c>
      <c r="G43" s="25">
        <v>0</v>
      </c>
      <c r="H43" s="25">
        <f t="shared" si="7"/>
        <v>0</v>
      </c>
    </row>
    <row r="44" spans="1:8" ht="15.75">
      <c r="A44" s="39"/>
      <c r="B44" s="33" t="s">
        <v>55</v>
      </c>
      <c r="C44" s="40"/>
      <c r="D44" s="41"/>
      <c r="E44" s="35"/>
      <c r="F44" s="34">
        <f>SUM(F38:F43)</f>
        <v>0</v>
      </c>
      <c r="G44" s="34">
        <f>SUM(G38:G43)</f>
        <v>0</v>
      </c>
      <c r="H44" s="34">
        <f>SUM(H38:H43)</f>
        <v>0</v>
      </c>
    </row>
    <row r="45" spans="1:8" ht="15.75">
      <c r="A45" s="29"/>
      <c r="B45" s="30"/>
      <c r="C45" s="29"/>
      <c r="D45" s="31"/>
      <c r="E45" s="32"/>
      <c r="F45" s="32"/>
      <c r="G45" s="32"/>
      <c r="H45" s="32"/>
    </row>
    <row r="46" spans="1:8" ht="15.75">
      <c r="A46" s="7">
        <v>5</v>
      </c>
      <c r="B46" s="6" t="s">
        <v>32</v>
      </c>
      <c r="C46" s="6"/>
      <c r="D46" s="20"/>
      <c r="E46" s="24"/>
      <c r="F46" s="7"/>
      <c r="G46" s="7"/>
      <c r="H46" s="7"/>
    </row>
    <row r="47" spans="1:8">
      <c r="A47" s="10">
        <v>5.0999999999999996</v>
      </c>
      <c r="B47" s="16" t="s">
        <v>33</v>
      </c>
      <c r="C47" s="10" t="s">
        <v>27</v>
      </c>
      <c r="D47" s="17">
        <v>3</v>
      </c>
      <c r="F47" s="25">
        <f t="shared" ref="F47:F52" si="8">D47*E47</f>
        <v>0</v>
      </c>
      <c r="G47" s="25">
        <v>0</v>
      </c>
      <c r="H47" s="25">
        <f t="shared" ref="H47:H52" si="9">+F47-G47</f>
        <v>0</v>
      </c>
    </row>
    <row r="48" spans="1:8">
      <c r="A48" s="10">
        <v>5.2</v>
      </c>
      <c r="B48" s="16" t="s">
        <v>34</v>
      </c>
      <c r="C48" s="10" t="s">
        <v>27</v>
      </c>
      <c r="D48" s="17">
        <v>3</v>
      </c>
      <c r="F48" s="25">
        <f t="shared" si="8"/>
        <v>0</v>
      </c>
      <c r="G48" s="25">
        <v>0</v>
      </c>
      <c r="H48" s="25">
        <f t="shared" si="9"/>
        <v>0</v>
      </c>
    </row>
    <row r="49" spans="1:8">
      <c r="A49" s="10">
        <v>5.3</v>
      </c>
      <c r="B49" s="16" t="s">
        <v>46</v>
      </c>
      <c r="C49" s="10" t="s">
        <v>15</v>
      </c>
      <c r="D49" s="17">
        <v>1</v>
      </c>
      <c r="F49" s="25">
        <f t="shared" si="8"/>
        <v>0</v>
      </c>
      <c r="G49" s="25">
        <v>0</v>
      </c>
      <c r="H49" s="25">
        <f t="shared" si="9"/>
        <v>0</v>
      </c>
    </row>
    <row r="50" spans="1:8" ht="51">
      <c r="A50" s="10">
        <v>5.4</v>
      </c>
      <c r="B50" s="16" t="s">
        <v>43</v>
      </c>
      <c r="C50" s="10" t="s">
        <v>11</v>
      </c>
      <c r="D50" s="17">
        <f>D10</f>
        <v>164.84</v>
      </c>
      <c r="F50" s="25">
        <f t="shared" si="8"/>
        <v>0</v>
      </c>
      <c r="G50" s="25">
        <v>0</v>
      </c>
      <c r="H50" s="25">
        <f t="shared" si="9"/>
        <v>0</v>
      </c>
    </row>
    <row r="51" spans="1:8" ht="51">
      <c r="A51" s="10">
        <v>5.5</v>
      </c>
      <c r="B51" s="16" t="s">
        <v>44</v>
      </c>
      <c r="C51" s="10" t="s">
        <v>15</v>
      </c>
      <c r="D51" s="17">
        <f>D32</f>
        <v>11</v>
      </c>
      <c r="F51" s="25">
        <f t="shared" si="8"/>
        <v>0</v>
      </c>
      <c r="G51" s="25">
        <v>0</v>
      </c>
      <c r="H51" s="25">
        <f t="shared" si="9"/>
        <v>0</v>
      </c>
    </row>
    <row r="52" spans="1:8" ht="25.5">
      <c r="A52" s="10">
        <v>5.6</v>
      </c>
      <c r="B52" s="16" t="s">
        <v>35</v>
      </c>
      <c r="C52" s="10" t="s">
        <v>15</v>
      </c>
      <c r="D52" s="17">
        <v>1</v>
      </c>
      <c r="F52" s="25">
        <f t="shared" si="8"/>
        <v>0</v>
      </c>
      <c r="G52" s="25">
        <v>0</v>
      </c>
      <c r="H52" s="25">
        <f t="shared" si="9"/>
        <v>0</v>
      </c>
    </row>
    <row r="53" spans="1:8" ht="15.75">
      <c r="A53" s="7"/>
      <c r="B53" s="6" t="s">
        <v>36</v>
      </c>
      <c r="C53" s="15"/>
      <c r="D53" s="21"/>
      <c r="E53" s="27"/>
      <c r="F53" s="26">
        <f>SUM(F47:F52)</f>
        <v>0</v>
      </c>
      <c r="G53" s="26">
        <f>SUM(G47:G52)</f>
        <v>0</v>
      </c>
      <c r="H53" s="26">
        <f>SUM(H47:H52)</f>
        <v>0</v>
      </c>
    </row>
    <row r="54" spans="1:8">
      <c r="B54" s="12"/>
      <c r="G54" s="10"/>
      <c r="H54" s="10"/>
    </row>
    <row r="55" spans="1:8" ht="15.75">
      <c r="A55" s="7">
        <v>6</v>
      </c>
      <c r="B55" s="6" t="s">
        <v>37</v>
      </c>
      <c r="C55" s="6"/>
      <c r="D55" s="20"/>
      <c r="E55" s="24"/>
      <c r="F55" s="7"/>
      <c r="G55" s="7"/>
      <c r="H55" s="7"/>
    </row>
    <row r="56" spans="1:8" ht="25.5">
      <c r="A56" s="10">
        <v>6.1</v>
      </c>
      <c r="B56" s="16" t="s">
        <v>38</v>
      </c>
      <c r="C56" t="s">
        <v>10</v>
      </c>
      <c r="D56" s="17">
        <v>1</v>
      </c>
      <c r="F56" s="25">
        <f t="shared" ref="F56:F57" si="10">D56*E56</f>
        <v>0</v>
      </c>
      <c r="G56" s="25">
        <v>0</v>
      </c>
      <c r="H56" s="25">
        <f t="shared" ref="H56:H57" si="11">+F56-G56</f>
        <v>0</v>
      </c>
    </row>
    <row r="57" spans="1:8">
      <c r="A57" s="10">
        <v>6.2</v>
      </c>
      <c r="B57" s="16" t="s">
        <v>39</v>
      </c>
      <c r="C57" t="s">
        <v>10</v>
      </c>
      <c r="D57" s="17">
        <v>1</v>
      </c>
      <c r="F57" s="25">
        <f t="shared" si="10"/>
        <v>0</v>
      </c>
      <c r="G57" s="25">
        <v>0</v>
      </c>
      <c r="H57" s="25">
        <f t="shared" si="11"/>
        <v>0</v>
      </c>
    </row>
    <row r="58" spans="1:8" ht="15.75">
      <c r="A58" s="15"/>
      <c r="B58" s="6" t="s">
        <v>40</v>
      </c>
      <c r="C58" s="15"/>
      <c r="D58" s="21"/>
      <c r="E58" s="27"/>
      <c r="F58" s="26">
        <f>SUM(F56:F57)</f>
        <v>0</v>
      </c>
      <c r="G58" s="26">
        <f>SUM(G56:G57)</f>
        <v>0</v>
      </c>
      <c r="H58" s="26">
        <f>SUM(H56:H57)</f>
        <v>0</v>
      </c>
    </row>
    <row r="59" spans="1:8">
      <c r="B59" s="12"/>
      <c r="G59" s="10"/>
      <c r="H59" s="10"/>
    </row>
    <row r="60" spans="1:8" ht="15.75">
      <c r="A60" s="7">
        <v>7</v>
      </c>
      <c r="B60" s="6" t="s">
        <v>41</v>
      </c>
      <c r="C60" s="6"/>
      <c r="D60" s="20"/>
      <c r="E60" s="24"/>
      <c r="F60" s="7"/>
      <c r="G60" s="7"/>
      <c r="H60" s="7"/>
    </row>
    <row r="61" spans="1:8" ht="25.5">
      <c r="A61" s="10">
        <v>7.1</v>
      </c>
      <c r="B61" s="16" t="s">
        <v>42</v>
      </c>
      <c r="C61" t="s">
        <v>10</v>
      </c>
      <c r="D61" s="17">
        <v>1</v>
      </c>
      <c r="E61" s="25">
        <f>(F58+F53+F35+F24+F14)*0.1</f>
        <v>0</v>
      </c>
      <c r="F61" s="25">
        <f>D61*E61</f>
        <v>0</v>
      </c>
      <c r="G61" s="25">
        <v>0</v>
      </c>
      <c r="H61" s="25">
        <f>+F61-G61</f>
        <v>0</v>
      </c>
    </row>
    <row r="62" spans="1:8">
      <c r="B62" s="12"/>
      <c r="G62" s="10"/>
      <c r="H62" s="10"/>
    </row>
    <row r="63" spans="1:8" ht="15.75">
      <c r="A63" s="36"/>
      <c r="B63" s="33" t="s">
        <v>45</v>
      </c>
      <c r="C63" s="36"/>
      <c r="D63" s="37"/>
      <c r="E63" s="35"/>
      <c r="F63" s="34">
        <f>F58+F53+F44+F35+F24+F14+F61</f>
        <v>0</v>
      </c>
      <c r="G63" s="34">
        <f>G58+G53+G44+G35+G24+G14+G61</f>
        <v>0</v>
      </c>
      <c r="H63" s="34">
        <f>H58+H53+H44+H35+H24+H14+H61</f>
        <v>0</v>
      </c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72"/>
  <sheetViews>
    <sheetView workbookViewId="0">
      <selection activeCell="E9" sqref="E9"/>
    </sheetView>
  </sheetViews>
  <sheetFormatPr defaultColWidth="22.42578125" defaultRowHeight="15"/>
  <cols>
    <col min="1" max="1" width="13.85546875" bestFit="1" customWidth="1"/>
    <col min="2" max="2" width="46" customWidth="1"/>
    <col min="3" max="3" width="16.7109375" customWidth="1"/>
    <col min="4" max="4" width="18.140625" style="17" customWidth="1"/>
    <col min="5" max="5" width="18.140625" style="25" customWidth="1"/>
    <col min="6" max="6" width="17.5703125" style="10" customWidth="1"/>
  </cols>
  <sheetData>
    <row r="1" spans="1:8" ht="15" customHeight="1">
      <c r="A1" s="61" t="s">
        <v>78</v>
      </c>
      <c r="B1" s="62"/>
      <c r="C1" s="62"/>
      <c r="D1" s="62"/>
      <c r="E1" s="62"/>
      <c r="F1" s="62"/>
    </row>
    <row r="2" spans="1:8" ht="30" customHeight="1">
      <c r="A2" s="62"/>
      <c r="B2" s="62"/>
      <c r="C2" s="62"/>
      <c r="D2" s="62"/>
      <c r="E2" s="62"/>
      <c r="F2" s="62"/>
    </row>
    <row r="3" spans="1:8" ht="15.75">
      <c r="A3" s="4" t="s">
        <v>6</v>
      </c>
      <c r="B3" s="5" t="s">
        <v>102</v>
      </c>
    </row>
    <row r="4" spans="1:8" ht="15.75">
      <c r="A4" s="4" t="s">
        <v>7</v>
      </c>
      <c r="B4" s="5" t="s">
        <v>103</v>
      </c>
    </row>
    <row r="5" spans="1:8" ht="15.75">
      <c r="A5" s="4" t="s">
        <v>8</v>
      </c>
      <c r="B5" s="5" t="s">
        <v>104</v>
      </c>
    </row>
    <row r="7" spans="1:8" ht="15.75" thickBot="1">
      <c r="A7" s="1" t="s">
        <v>0</v>
      </c>
      <c r="B7" s="2" t="s">
        <v>1</v>
      </c>
      <c r="C7" s="1" t="s">
        <v>2</v>
      </c>
      <c r="D7" s="18" t="s">
        <v>3</v>
      </c>
      <c r="E7" s="23" t="s">
        <v>4</v>
      </c>
      <c r="F7" s="3" t="s">
        <v>108</v>
      </c>
      <c r="G7" s="3" t="s">
        <v>106</v>
      </c>
      <c r="H7" s="3" t="s">
        <v>107</v>
      </c>
    </row>
    <row r="8" spans="1:8" ht="15.75">
      <c r="A8" s="7">
        <v>1</v>
      </c>
      <c r="B8" s="6" t="s">
        <v>5</v>
      </c>
      <c r="C8" s="8"/>
      <c r="D8" s="19"/>
      <c r="E8" s="26"/>
      <c r="F8" s="8"/>
      <c r="G8" s="8"/>
      <c r="H8" s="8"/>
    </row>
    <row r="9" spans="1:8" ht="28.5">
      <c r="A9" s="10">
        <v>1.1000000000000001</v>
      </c>
      <c r="B9" s="11" t="s">
        <v>9</v>
      </c>
      <c r="C9" s="10" t="s">
        <v>10</v>
      </c>
      <c r="D9" s="17">
        <v>2</v>
      </c>
      <c r="F9" s="25">
        <f>D9*E9</f>
        <v>0</v>
      </c>
      <c r="G9" s="25">
        <v>0</v>
      </c>
      <c r="H9" s="25">
        <f>+F9-G9</f>
        <v>0</v>
      </c>
    </row>
    <row r="10" spans="1:8" ht="28.5">
      <c r="A10" s="10">
        <v>1.2</v>
      </c>
      <c r="B10" s="11" t="s">
        <v>76</v>
      </c>
      <c r="C10" s="10" t="s">
        <v>11</v>
      </c>
      <c r="D10" s="17">
        <v>7.26</v>
      </c>
      <c r="F10" s="25">
        <f t="shared" ref="F10:F13" si="0">D10*E10</f>
        <v>0</v>
      </c>
      <c r="G10" s="25">
        <v>0</v>
      </c>
      <c r="H10" s="25">
        <f t="shared" ref="H10:H13" si="1">+F10-G10</f>
        <v>0</v>
      </c>
    </row>
    <row r="11" spans="1:8" ht="28.5">
      <c r="A11" s="10">
        <v>1.3</v>
      </c>
      <c r="B11" s="11" t="s">
        <v>12</v>
      </c>
      <c r="C11" s="10" t="s">
        <v>11</v>
      </c>
      <c r="D11" s="17">
        <v>16.5</v>
      </c>
      <c r="F11" s="25">
        <f t="shared" si="0"/>
        <v>0</v>
      </c>
      <c r="G11" s="25">
        <v>0</v>
      </c>
      <c r="H11" s="25">
        <f t="shared" si="1"/>
        <v>0</v>
      </c>
    </row>
    <row r="12" spans="1:8" ht="28.5">
      <c r="A12" s="10">
        <v>1.4</v>
      </c>
      <c r="B12" s="11" t="s">
        <v>13</v>
      </c>
      <c r="C12" s="10" t="s">
        <v>14</v>
      </c>
      <c r="D12" s="17">
        <v>8</v>
      </c>
      <c r="F12" s="25">
        <f t="shared" si="0"/>
        <v>0</v>
      </c>
      <c r="G12" s="25">
        <v>0</v>
      </c>
      <c r="H12" s="25">
        <f t="shared" si="1"/>
        <v>0</v>
      </c>
    </row>
    <row r="13" spans="1:8" ht="99.75">
      <c r="A13" s="10">
        <v>1.5</v>
      </c>
      <c r="B13" s="11" t="s">
        <v>16</v>
      </c>
      <c r="C13" s="10" t="s">
        <v>15</v>
      </c>
      <c r="D13" s="17">
        <v>1</v>
      </c>
      <c r="F13" s="25">
        <f t="shared" si="0"/>
        <v>0</v>
      </c>
      <c r="G13" s="25">
        <v>0</v>
      </c>
      <c r="H13" s="25">
        <f t="shared" si="1"/>
        <v>0</v>
      </c>
    </row>
    <row r="14" spans="1:8" ht="15.75">
      <c r="A14" s="6"/>
      <c r="B14" s="6" t="s">
        <v>17</v>
      </c>
      <c r="C14" s="6"/>
      <c r="D14" s="20"/>
      <c r="E14" s="24"/>
      <c r="F14" s="24">
        <f>SUM(F9:F13)</f>
        <v>0</v>
      </c>
      <c r="G14" s="24">
        <f>SUM(G9:G13)</f>
        <v>0</v>
      </c>
      <c r="H14" s="24">
        <f>SUM(H9:H13)</f>
        <v>0</v>
      </c>
    </row>
    <row r="15" spans="1:8">
      <c r="A15" s="10"/>
      <c r="B15" s="12"/>
      <c r="C15" s="10"/>
      <c r="G15" s="10"/>
      <c r="H15" s="10"/>
    </row>
    <row r="16" spans="1:8" ht="15.75">
      <c r="A16" s="7">
        <v>2</v>
      </c>
      <c r="B16" s="6" t="s">
        <v>18</v>
      </c>
      <c r="C16" s="6"/>
      <c r="D16" s="20"/>
      <c r="E16" s="24"/>
      <c r="F16" s="7"/>
      <c r="G16" s="7"/>
      <c r="H16" s="7"/>
    </row>
    <row r="17" spans="1:8" ht="51">
      <c r="A17" s="10">
        <v>2.1</v>
      </c>
      <c r="B17" s="13" t="s">
        <v>19</v>
      </c>
      <c r="C17" s="10" t="s">
        <v>26</v>
      </c>
      <c r="D17" s="28">
        <v>16</v>
      </c>
      <c r="F17" s="25">
        <f t="shared" ref="F17:F22" si="2">D17*E17</f>
        <v>0</v>
      </c>
      <c r="G17" s="25">
        <v>0</v>
      </c>
      <c r="H17" s="25">
        <f t="shared" ref="H17:H22" si="3">+F17-G17</f>
        <v>0</v>
      </c>
    </row>
    <row r="18" spans="1:8" ht="51">
      <c r="A18" s="10">
        <v>2.2000000000000002</v>
      </c>
      <c r="B18" s="13" t="s">
        <v>20</v>
      </c>
      <c r="C18" s="10" t="s">
        <v>26</v>
      </c>
      <c r="D18" s="28">
        <v>0</v>
      </c>
      <c r="F18" s="25">
        <f t="shared" si="2"/>
        <v>0</v>
      </c>
      <c r="G18" s="25">
        <v>0</v>
      </c>
      <c r="H18" s="25">
        <f t="shared" si="3"/>
        <v>0</v>
      </c>
    </row>
    <row r="19" spans="1:8" ht="38.25">
      <c r="A19" s="10">
        <v>2.2999999999999998</v>
      </c>
      <c r="B19" s="13" t="s">
        <v>21</v>
      </c>
      <c r="C19" s="10" t="s">
        <v>14</v>
      </c>
      <c r="D19" s="17">
        <v>7.26</v>
      </c>
      <c r="F19" s="25">
        <f t="shared" si="2"/>
        <v>0</v>
      </c>
      <c r="G19" s="25">
        <v>0</v>
      </c>
      <c r="H19" s="25">
        <f t="shared" si="3"/>
        <v>0</v>
      </c>
    </row>
    <row r="20" spans="1:8" ht="63.75">
      <c r="A20" s="10">
        <v>2.4</v>
      </c>
      <c r="B20" s="13" t="s">
        <v>22</v>
      </c>
      <c r="C20" s="10" t="s">
        <v>26</v>
      </c>
      <c r="D20" s="17">
        <v>1.5</v>
      </c>
      <c r="F20" s="25">
        <f t="shared" si="2"/>
        <v>0</v>
      </c>
      <c r="G20" s="25">
        <v>0</v>
      </c>
      <c r="H20" s="25">
        <f t="shared" si="3"/>
        <v>0</v>
      </c>
    </row>
    <row r="21" spans="1:8" ht="63.75">
      <c r="A21" s="10">
        <v>2.5</v>
      </c>
      <c r="B21" s="13" t="s">
        <v>23</v>
      </c>
      <c r="C21" s="10" t="s">
        <v>26</v>
      </c>
      <c r="D21" s="17">
        <v>4.4000000000000004</v>
      </c>
      <c r="F21" s="25">
        <f t="shared" si="2"/>
        <v>0</v>
      </c>
      <c r="G21" s="25">
        <v>0</v>
      </c>
      <c r="H21" s="25">
        <f t="shared" si="3"/>
        <v>0</v>
      </c>
    </row>
    <row r="22" spans="1:8" ht="89.25">
      <c r="A22" s="10">
        <v>2.6</v>
      </c>
      <c r="B22" s="13" t="s">
        <v>24</v>
      </c>
      <c r="C22" s="10" t="s">
        <v>26</v>
      </c>
      <c r="D22" s="17">
        <v>6.4</v>
      </c>
      <c r="F22" s="25">
        <f t="shared" si="2"/>
        <v>0</v>
      </c>
      <c r="G22" s="25">
        <v>0</v>
      </c>
      <c r="H22" s="25">
        <f t="shared" si="3"/>
        <v>0</v>
      </c>
    </row>
    <row r="23" spans="1:8" ht="25.5">
      <c r="A23" s="10">
        <v>2.7</v>
      </c>
      <c r="B23" s="13" t="s">
        <v>25</v>
      </c>
      <c r="C23" s="10" t="s">
        <v>26</v>
      </c>
      <c r="D23" s="17">
        <f>D17+D18-D22</f>
        <v>9.6</v>
      </c>
      <c r="F23" s="25">
        <f>D23*E23</f>
        <v>0</v>
      </c>
      <c r="G23" s="25">
        <v>0</v>
      </c>
      <c r="H23" s="25">
        <f>+F23-G23</f>
        <v>0</v>
      </c>
    </row>
    <row r="24" spans="1:8" ht="15.75">
      <c r="A24" s="6"/>
      <c r="B24" s="6" t="s">
        <v>28</v>
      </c>
      <c r="C24" s="6"/>
      <c r="D24" s="20"/>
      <c r="E24" s="24"/>
      <c r="F24" s="24">
        <f>SUM(F17:F23)</f>
        <v>0</v>
      </c>
      <c r="G24" s="24">
        <f>SUM(G17:G23)</f>
        <v>0</v>
      </c>
      <c r="H24" s="24">
        <f>SUM(H17:H23)</f>
        <v>0</v>
      </c>
    </row>
    <row r="25" spans="1:8">
      <c r="A25" s="10"/>
      <c r="B25" s="12"/>
      <c r="G25" s="10"/>
      <c r="H25" s="10"/>
    </row>
    <row r="26" spans="1:8" ht="15.75">
      <c r="A26" s="7">
        <v>3</v>
      </c>
      <c r="B26" s="6" t="s">
        <v>29</v>
      </c>
      <c r="C26" s="7"/>
      <c r="D26" s="20"/>
      <c r="E26" s="24"/>
      <c r="F26" s="7"/>
      <c r="G26" s="7"/>
      <c r="H26" s="7"/>
    </row>
    <row r="27" spans="1:8" ht="51">
      <c r="A27" s="10">
        <v>3.1</v>
      </c>
      <c r="B27" s="13" t="s">
        <v>79</v>
      </c>
      <c r="G27" s="10"/>
      <c r="H27" s="10"/>
    </row>
    <row r="28" spans="1:8">
      <c r="A28" s="10"/>
      <c r="B28" s="13" t="s">
        <v>74</v>
      </c>
      <c r="C28" s="10" t="s">
        <v>11</v>
      </c>
      <c r="D28" s="17">
        <v>7.26</v>
      </c>
      <c r="F28" s="25">
        <f t="shared" ref="F28:F32" si="4">D28*E28</f>
        <v>0</v>
      </c>
      <c r="G28" s="25">
        <v>0</v>
      </c>
      <c r="H28" s="25">
        <f t="shared" ref="H28:H32" si="5">+F28-G28</f>
        <v>0</v>
      </c>
    </row>
    <row r="29" spans="1:8" ht="38.25">
      <c r="A29" s="10">
        <v>3.2</v>
      </c>
      <c r="B29" s="14" t="s">
        <v>88</v>
      </c>
      <c r="C29" s="10" t="s">
        <v>15</v>
      </c>
      <c r="D29" s="17">
        <v>1</v>
      </c>
      <c r="F29" s="25">
        <f t="shared" si="4"/>
        <v>0</v>
      </c>
      <c r="G29" s="25">
        <v>0</v>
      </c>
      <c r="H29" s="25">
        <f t="shared" si="5"/>
        <v>0</v>
      </c>
    </row>
    <row r="30" spans="1:8" ht="51">
      <c r="A30" s="10">
        <v>3.3</v>
      </c>
      <c r="B30" s="14" t="s">
        <v>30</v>
      </c>
      <c r="C30" s="10" t="s">
        <v>15</v>
      </c>
      <c r="D30" s="17">
        <v>1</v>
      </c>
      <c r="F30" s="25">
        <f t="shared" si="4"/>
        <v>0</v>
      </c>
      <c r="G30" s="25">
        <v>0</v>
      </c>
      <c r="H30" s="25">
        <f t="shared" si="5"/>
        <v>0</v>
      </c>
    </row>
    <row r="31" spans="1:8" ht="38.25">
      <c r="A31" s="10">
        <v>3.4</v>
      </c>
      <c r="B31" s="14" t="s">
        <v>48</v>
      </c>
      <c r="C31" s="10" t="s">
        <v>15</v>
      </c>
      <c r="D31" s="17">
        <v>1</v>
      </c>
      <c r="F31" s="25">
        <f t="shared" si="4"/>
        <v>0</v>
      </c>
      <c r="G31" s="25">
        <v>0</v>
      </c>
      <c r="H31" s="25">
        <f t="shared" si="5"/>
        <v>0</v>
      </c>
    </row>
    <row r="32" spans="1:8" ht="63.75">
      <c r="A32" s="10">
        <v>3.5</v>
      </c>
      <c r="B32" s="14" t="s">
        <v>98</v>
      </c>
      <c r="C32" s="10" t="s">
        <v>10</v>
      </c>
      <c r="D32" s="17">
        <v>2</v>
      </c>
      <c r="F32" s="25">
        <f t="shared" si="4"/>
        <v>0</v>
      </c>
      <c r="G32" s="25">
        <v>0</v>
      </c>
      <c r="H32" s="25">
        <f t="shared" si="5"/>
        <v>0</v>
      </c>
    </row>
    <row r="33" spans="1:8" ht="15.75">
      <c r="A33" s="9"/>
      <c r="B33" s="6" t="s">
        <v>31</v>
      </c>
      <c r="C33" s="9"/>
      <c r="D33" s="19"/>
      <c r="E33" s="26"/>
      <c r="F33" s="26">
        <f>SUM(F28:F32)</f>
        <v>0</v>
      </c>
      <c r="G33" s="26">
        <f>SUM(G28:G32)</f>
        <v>0</v>
      </c>
      <c r="H33" s="26">
        <f>SUM(H28:H32)</f>
        <v>0</v>
      </c>
    </row>
    <row r="34" spans="1:8" ht="15.75">
      <c r="A34" s="29"/>
      <c r="B34" s="30"/>
      <c r="C34" s="29"/>
      <c r="D34" s="31"/>
      <c r="E34" s="32"/>
      <c r="F34" s="32"/>
      <c r="G34" s="32"/>
      <c r="H34" s="32"/>
    </row>
    <row r="35" spans="1:8" ht="15.75">
      <c r="A35" s="7">
        <v>4</v>
      </c>
      <c r="B35" s="6" t="s">
        <v>50</v>
      </c>
      <c r="C35" s="9"/>
      <c r="D35" s="9"/>
      <c r="E35" s="9"/>
      <c r="F35" s="9"/>
      <c r="G35" s="9"/>
      <c r="H35" s="9"/>
    </row>
    <row r="36" spans="1:8" ht="38.25">
      <c r="A36" s="10">
        <v>4.0999999999999996</v>
      </c>
      <c r="B36" s="14" t="s">
        <v>110</v>
      </c>
      <c r="C36" s="10" t="s">
        <v>14</v>
      </c>
      <c r="D36" s="17">
        <v>8</v>
      </c>
      <c r="F36" s="25">
        <f t="shared" ref="F36:F41" si="6">D36*E36</f>
        <v>0</v>
      </c>
      <c r="G36" s="25">
        <v>0</v>
      </c>
      <c r="H36" s="25">
        <f t="shared" ref="H36:H41" si="7">+F36-G36</f>
        <v>0</v>
      </c>
    </row>
    <row r="37" spans="1:8" ht="38.25">
      <c r="A37" s="10">
        <v>4.2</v>
      </c>
      <c r="B37" s="14" t="s">
        <v>111</v>
      </c>
      <c r="C37" s="10" t="s">
        <v>14</v>
      </c>
      <c r="D37" s="17">
        <v>8</v>
      </c>
      <c r="F37" s="25">
        <f t="shared" si="6"/>
        <v>0</v>
      </c>
      <c r="G37" s="25">
        <v>0</v>
      </c>
      <c r="H37" s="25">
        <f t="shared" si="7"/>
        <v>0</v>
      </c>
    </row>
    <row r="38" spans="1:8" ht="38.25">
      <c r="A38" s="10">
        <v>4.3</v>
      </c>
      <c r="B38" s="14" t="s">
        <v>51</v>
      </c>
      <c r="C38" s="10" t="s">
        <v>14</v>
      </c>
      <c r="D38" s="17">
        <v>8</v>
      </c>
      <c r="F38" s="25">
        <f t="shared" si="6"/>
        <v>0</v>
      </c>
      <c r="G38" s="25">
        <v>0</v>
      </c>
      <c r="H38" s="25">
        <f t="shared" si="7"/>
        <v>0</v>
      </c>
    </row>
    <row r="39" spans="1:8" ht="25.5">
      <c r="A39" s="10">
        <v>4.4000000000000004</v>
      </c>
      <c r="B39" s="14" t="s">
        <v>52</v>
      </c>
      <c r="C39" s="10" t="s">
        <v>11</v>
      </c>
      <c r="D39" s="17">
        <v>6</v>
      </c>
      <c r="F39" s="25">
        <f t="shared" si="6"/>
        <v>0</v>
      </c>
      <c r="G39" s="25">
        <v>0</v>
      </c>
      <c r="H39" s="25">
        <f t="shared" si="7"/>
        <v>0</v>
      </c>
    </row>
    <row r="40" spans="1:8" ht="38.25">
      <c r="A40" s="10">
        <v>4.5</v>
      </c>
      <c r="B40" s="14" t="s">
        <v>53</v>
      </c>
      <c r="C40" s="10" t="s">
        <v>26</v>
      </c>
      <c r="D40" s="17">
        <f>D38*0.4</f>
        <v>3.2</v>
      </c>
      <c r="F40" s="25">
        <f t="shared" si="6"/>
        <v>0</v>
      </c>
      <c r="G40" s="25">
        <v>0</v>
      </c>
      <c r="H40" s="25">
        <f t="shared" si="7"/>
        <v>0</v>
      </c>
    </row>
    <row r="41" spans="1:8" ht="38.25">
      <c r="A41" s="10">
        <v>4.5999999999999996</v>
      </c>
      <c r="B41" s="14" t="s">
        <v>54</v>
      </c>
      <c r="C41" s="10" t="s">
        <v>26</v>
      </c>
      <c r="D41" s="17">
        <f>D38*0.2</f>
        <v>1.6</v>
      </c>
      <c r="F41" s="25">
        <f t="shared" si="6"/>
        <v>0</v>
      </c>
      <c r="G41" s="25">
        <v>0</v>
      </c>
      <c r="H41" s="25">
        <f t="shared" si="7"/>
        <v>0</v>
      </c>
    </row>
    <row r="42" spans="1:8" ht="15.75">
      <c r="A42" s="39"/>
      <c r="B42" s="33" t="s">
        <v>55</v>
      </c>
      <c r="C42" s="40"/>
      <c r="D42" s="41"/>
      <c r="E42" s="35"/>
      <c r="F42" s="34">
        <f>SUM(F36:F41)</f>
        <v>0</v>
      </c>
      <c r="G42" s="34">
        <f>SUM(G36:G41)</f>
        <v>0</v>
      </c>
      <c r="H42" s="34">
        <f>SUM(H36:H41)</f>
        <v>0</v>
      </c>
    </row>
    <row r="43" spans="1:8" ht="15.75">
      <c r="A43" s="29"/>
      <c r="B43" s="30"/>
      <c r="C43" s="29"/>
      <c r="D43" s="31"/>
      <c r="E43" s="32"/>
      <c r="F43" s="32"/>
      <c r="G43" s="32"/>
      <c r="H43" s="32"/>
    </row>
    <row r="44" spans="1:8" ht="15.75">
      <c r="A44" s="7">
        <v>5</v>
      </c>
      <c r="B44" s="6" t="s">
        <v>32</v>
      </c>
      <c r="C44" s="6"/>
      <c r="D44" s="20"/>
      <c r="E44" s="24"/>
      <c r="F44" s="7"/>
      <c r="G44" s="7"/>
      <c r="H44" s="7"/>
    </row>
    <row r="45" spans="1:8">
      <c r="A45" s="10">
        <v>5.0999999999999996</v>
      </c>
      <c r="B45" s="16" t="s">
        <v>33</v>
      </c>
      <c r="C45" s="10" t="s">
        <v>27</v>
      </c>
      <c r="D45" s="17">
        <v>1</v>
      </c>
      <c r="F45" s="25">
        <f t="shared" ref="F45:F50" si="8">D45*E45</f>
        <v>0</v>
      </c>
      <c r="G45" s="25">
        <v>0</v>
      </c>
      <c r="H45" s="25">
        <f t="shared" ref="H45:H50" si="9">+F45-G45</f>
        <v>0</v>
      </c>
    </row>
    <row r="46" spans="1:8">
      <c r="A46" s="10">
        <v>5.2</v>
      </c>
      <c r="B46" s="16" t="s">
        <v>34</v>
      </c>
      <c r="C46" s="10" t="s">
        <v>27</v>
      </c>
      <c r="D46" s="17">
        <v>1</v>
      </c>
      <c r="F46" s="25">
        <f t="shared" si="8"/>
        <v>0</v>
      </c>
      <c r="G46" s="25">
        <v>0</v>
      </c>
      <c r="H46" s="25">
        <f t="shared" si="9"/>
        <v>0</v>
      </c>
    </row>
    <row r="47" spans="1:8">
      <c r="A47" s="10">
        <v>5.3</v>
      </c>
      <c r="B47" s="16" t="s">
        <v>46</v>
      </c>
      <c r="C47" s="10" t="s">
        <v>15</v>
      </c>
      <c r="D47" s="17">
        <v>1</v>
      </c>
      <c r="F47" s="25">
        <f t="shared" si="8"/>
        <v>0</v>
      </c>
      <c r="G47" s="25">
        <v>0</v>
      </c>
      <c r="H47" s="25">
        <f t="shared" si="9"/>
        <v>0</v>
      </c>
    </row>
    <row r="48" spans="1:8" ht="51">
      <c r="A48" s="10">
        <v>5.4</v>
      </c>
      <c r="B48" s="16" t="s">
        <v>43</v>
      </c>
      <c r="C48" s="10" t="s">
        <v>11</v>
      </c>
      <c r="D48" s="17">
        <f>D10</f>
        <v>7.26</v>
      </c>
      <c r="F48" s="25">
        <f t="shared" si="8"/>
        <v>0</v>
      </c>
      <c r="G48" s="25">
        <v>0</v>
      </c>
      <c r="H48" s="25">
        <f t="shared" si="9"/>
        <v>0</v>
      </c>
    </row>
    <row r="49" spans="1:8" ht="51">
      <c r="A49" s="10">
        <v>5.5</v>
      </c>
      <c r="B49" s="16" t="s">
        <v>44</v>
      </c>
      <c r="C49" s="10" t="s">
        <v>15</v>
      </c>
      <c r="D49" s="17">
        <f>D30</f>
        <v>1</v>
      </c>
      <c r="F49" s="25">
        <f t="shared" si="8"/>
        <v>0</v>
      </c>
      <c r="G49" s="25">
        <v>0</v>
      </c>
      <c r="H49" s="25">
        <f t="shared" si="9"/>
        <v>0</v>
      </c>
    </row>
    <row r="50" spans="1:8" ht="25.5">
      <c r="A50" s="10">
        <v>5.6</v>
      </c>
      <c r="B50" s="16" t="s">
        <v>35</v>
      </c>
      <c r="C50" s="10" t="s">
        <v>15</v>
      </c>
      <c r="D50" s="17">
        <v>1</v>
      </c>
      <c r="F50" s="25">
        <f t="shared" si="8"/>
        <v>0</v>
      </c>
      <c r="G50" s="25">
        <v>0</v>
      </c>
      <c r="H50" s="25">
        <f t="shared" si="9"/>
        <v>0</v>
      </c>
    </row>
    <row r="51" spans="1:8" ht="15.75">
      <c r="A51" s="7"/>
      <c r="B51" s="6" t="s">
        <v>36</v>
      </c>
      <c r="C51" s="15"/>
      <c r="D51" s="21"/>
      <c r="E51" s="27"/>
      <c r="F51" s="26">
        <f>SUM(F45:F50)</f>
        <v>0</v>
      </c>
      <c r="G51" s="26">
        <f>SUM(G45:G50)</f>
        <v>0</v>
      </c>
      <c r="H51" s="26">
        <f>SUM(H45:H50)</f>
        <v>0</v>
      </c>
    </row>
    <row r="52" spans="1:8">
      <c r="B52" s="12"/>
      <c r="G52" s="10"/>
      <c r="H52" s="10"/>
    </row>
    <row r="53" spans="1:8" ht="15.75">
      <c r="A53" s="7">
        <v>6</v>
      </c>
      <c r="B53" s="6" t="s">
        <v>37</v>
      </c>
      <c r="C53" s="6"/>
      <c r="D53" s="20"/>
      <c r="E53" s="24"/>
      <c r="F53" s="7"/>
      <c r="G53" s="7"/>
      <c r="H53" s="7"/>
    </row>
    <row r="54" spans="1:8" ht="25.5">
      <c r="A54" s="10">
        <v>6.1</v>
      </c>
      <c r="B54" s="16" t="s">
        <v>38</v>
      </c>
      <c r="C54" t="s">
        <v>10</v>
      </c>
      <c r="D54" s="17">
        <v>1</v>
      </c>
      <c r="F54" s="25">
        <f t="shared" ref="F54:F55" si="10">D54*E54</f>
        <v>0</v>
      </c>
      <c r="G54" s="25">
        <v>0</v>
      </c>
      <c r="H54" s="25">
        <f t="shared" ref="H54:H55" si="11">+F54-G54</f>
        <v>0</v>
      </c>
    </row>
    <row r="55" spans="1:8">
      <c r="A55" s="10">
        <v>6.2</v>
      </c>
      <c r="B55" s="16" t="s">
        <v>39</v>
      </c>
      <c r="C55" t="s">
        <v>10</v>
      </c>
      <c r="D55" s="17">
        <v>1</v>
      </c>
      <c r="F55" s="25">
        <f t="shared" si="10"/>
        <v>0</v>
      </c>
      <c r="G55" s="25">
        <v>0</v>
      </c>
      <c r="H55" s="25">
        <f t="shared" si="11"/>
        <v>0</v>
      </c>
    </row>
    <row r="56" spans="1:8" ht="15.75">
      <c r="A56" s="15"/>
      <c r="B56" s="6" t="s">
        <v>40</v>
      </c>
      <c r="C56" s="15"/>
      <c r="D56" s="21"/>
      <c r="E56" s="27"/>
      <c r="F56" s="26">
        <f>SUM(F54:F55)</f>
        <v>0</v>
      </c>
      <c r="G56" s="26">
        <f>SUM(G54:G55)</f>
        <v>0</v>
      </c>
      <c r="H56" s="26">
        <f>SUM(H54:H55)</f>
        <v>0</v>
      </c>
    </row>
    <row r="57" spans="1:8">
      <c r="B57" s="12"/>
      <c r="G57" s="10"/>
      <c r="H57" s="10"/>
    </row>
    <row r="58" spans="1:8" ht="15.75">
      <c r="A58" s="7">
        <v>7</v>
      </c>
      <c r="B58" s="6" t="s">
        <v>41</v>
      </c>
      <c r="C58" s="6"/>
      <c r="D58" s="20"/>
      <c r="E58" s="24"/>
      <c r="F58" s="7"/>
      <c r="G58" s="7"/>
      <c r="H58" s="7"/>
    </row>
    <row r="59" spans="1:8" ht="25.5">
      <c r="A59" s="10">
        <v>7.1</v>
      </c>
      <c r="B59" s="16" t="s">
        <v>49</v>
      </c>
      <c r="C59" t="s">
        <v>10</v>
      </c>
      <c r="D59" s="17">
        <v>1</v>
      </c>
      <c r="E59" s="25">
        <f>(F56+F51+F33+F24+F14)*0.05</f>
        <v>0</v>
      </c>
      <c r="F59" s="25">
        <f>D59*E59</f>
        <v>0</v>
      </c>
      <c r="G59" s="25">
        <v>0</v>
      </c>
      <c r="H59" s="25">
        <f>+F59-G59</f>
        <v>0</v>
      </c>
    </row>
    <row r="60" spans="1:8">
      <c r="B60" s="12"/>
      <c r="G60" s="10"/>
      <c r="H60" s="10"/>
    </row>
    <row r="61" spans="1:8" ht="15.75">
      <c r="A61" s="36"/>
      <c r="B61" s="33" t="s">
        <v>45</v>
      </c>
      <c r="C61" s="36"/>
      <c r="D61" s="37"/>
      <c r="E61" s="35"/>
      <c r="F61" s="34">
        <f>F56+F51+F33+F24+F14+F59+F42</f>
        <v>0</v>
      </c>
      <c r="G61" s="34">
        <f>G56+G51+G33+G24+G14+G59+G42</f>
        <v>0</v>
      </c>
      <c r="H61" s="34">
        <f>H56+H51+H33+H24+H14+H59+H42</f>
        <v>0</v>
      </c>
    </row>
    <row r="72" spans="7:7">
      <c r="G72" s="22"/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63"/>
  <sheetViews>
    <sheetView workbookViewId="0">
      <selection activeCell="E9" sqref="E9"/>
    </sheetView>
  </sheetViews>
  <sheetFormatPr defaultColWidth="22.42578125" defaultRowHeight="15"/>
  <cols>
    <col min="1" max="1" width="13.85546875" bestFit="1" customWidth="1"/>
    <col min="2" max="2" width="46" customWidth="1"/>
    <col min="3" max="3" width="16.7109375" customWidth="1"/>
    <col min="4" max="4" width="18.140625" style="17" customWidth="1"/>
    <col min="5" max="5" width="18.140625" style="25" customWidth="1"/>
    <col min="6" max="6" width="17.5703125" style="10" customWidth="1"/>
  </cols>
  <sheetData>
    <row r="1" spans="1:8" ht="15" customHeight="1">
      <c r="A1" s="61" t="s">
        <v>77</v>
      </c>
      <c r="B1" s="62"/>
      <c r="C1" s="62"/>
      <c r="D1" s="62"/>
      <c r="E1" s="62"/>
      <c r="F1" s="62"/>
    </row>
    <row r="2" spans="1:8" ht="30" customHeight="1">
      <c r="A2" s="62"/>
      <c r="B2" s="62"/>
      <c r="C2" s="62"/>
      <c r="D2" s="62"/>
      <c r="E2" s="62"/>
      <c r="F2" s="62"/>
    </row>
    <row r="3" spans="1:8" ht="15.75">
      <c r="A3" s="4" t="s">
        <v>6</v>
      </c>
      <c r="B3" s="5" t="s">
        <v>102</v>
      </c>
    </row>
    <row r="4" spans="1:8" ht="15.75">
      <c r="A4" s="4" t="s">
        <v>7</v>
      </c>
      <c r="B4" s="5" t="s">
        <v>103</v>
      </c>
    </row>
    <row r="5" spans="1:8" ht="15.75">
      <c r="A5" s="4" t="s">
        <v>8</v>
      </c>
      <c r="B5" s="5" t="s">
        <v>104</v>
      </c>
    </row>
    <row r="7" spans="1:8" ht="15.75" thickBot="1">
      <c r="A7" s="1" t="s">
        <v>0</v>
      </c>
      <c r="B7" s="2" t="s">
        <v>1</v>
      </c>
      <c r="C7" s="1" t="s">
        <v>2</v>
      </c>
      <c r="D7" s="18" t="s">
        <v>3</v>
      </c>
      <c r="E7" s="23" t="s">
        <v>4</v>
      </c>
      <c r="F7" s="3" t="s">
        <v>108</v>
      </c>
      <c r="G7" s="3" t="s">
        <v>106</v>
      </c>
      <c r="H7" s="3" t="s">
        <v>107</v>
      </c>
    </row>
    <row r="8" spans="1:8" ht="15.75">
      <c r="A8" s="7">
        <v>1</v>
      </c>
      <c r="B8" s="6" t="s">
        <v>5</v>
      </c>
      <c r="C8" s="8"/>
      <c r="D8" s="19"/>
      <c r="E8" s="26"/>
      <c r="F8" s="8"/>
      <c r="G8" s="8"/>
      <c r="H8" s="8"/>
    </row>
    <row r="9" spans="1:8" ht="28.5">
      <c r="A9" s="10">
        <v>1.1000000000000001</v>
      </c>
      <c r="B9" s="11" t="s">
        <v>9</v>
      </c>
      <c r="C9" s="10" t="s">
        <v>10</v>
      </c>
      <c r="D9" s="17">
        <v>14</v>
      </c>
      <c r="F9" s="25">
        <f>D9*E9</f>
        <v>0</v>
      </c>
      <c r="G9" s="25">
        <v>0</v>
      </c>
      <c r="H9" s="25">
        <f>+F9-G9</f>
        <v>0</v>
      </c>
    </row>
    <row r="10" spans="1:8" ht="28.5">
      <c r="A10" s="10">
        <v>1.2</v>
      </c>
      <c r="B10" s="11" t="s">
        <v>76</v>
      </c>
      <c r="C10" s="10" t="s">
        <v>11</v>
      </c>
      <c r="D10" s="17">
        <v>181.35</v>
      </c>
      <c r="F10" s="25">
        <f t="shared" ref="F10:F13" si="0">D10*E10</f>
        <v>0</v>
      </c>
      <c r="G10" s="25">
        <v>0</v>
      </c>
      <c r="H10" s="25">
        <f t="shared" ref="H10:H13" si="1">+F10-G10</f>
        <v>0</v>
      </c>
    </row>
    <row r="11" spans="1:8" ht="28.5">
      <c r="A11" s="10">
        <v>1.3</v>
      </c>
      <c r="B11" s="11" t="s">
        <v>12</v>
      </c>
      <c r="C11" s="10" t="s">
        <v>11</v>
      </c>
      <c r="D11" s="17">
        <v>364.7</v>
      </c>
      <c r="F11" s="25">
        <f t="shared" si="0"/>
        <v>0</v>
      </c>
      <c r="G11" s="25">
        <v>0</v>
      </c>
      <c r="H11" s="25">
        <f t="shared" si="1"/>
        <v>0</v>
      </c>
    </row>
    <row r="12" spans="1:8" ht="28.5">
      <c r="A12" s="10">
        <v>1.4</v>
      </c>
      <c r="B12" s="11" t="s">
        <v>13</v>
      </c>
      <c r="C12" s="10" t="s">
        <v>14</v>
      </c>
      <c r="D12" s="17">
        <v>181.35</v>
      </c>
      <c r="F12" s="25">
        <f t="shared" si="0"/>
        <v>0</v>
      </c>
      <c r="G12" s="25">
        <v>0</v>
      </c>
      <c r="H12" s="25">
        <f t="shared" si="1"/>
        <v>0</v>
      </c>
    </row>
    <row r="13" spans="1:8" ht="99.75">
      <c r="A13" s="10">
        <v>1.5</v>
      </c>
      <c r="B13" s="11" t="s">
        <v>16</v>
      </c>
      <c r="C13" s="10" t="s">
        <v>15</v>
      </c>
      <c r="D13" s="17">
        <v>1</v>
      </c>
      <c r="F13" s="25">
        <f t="shared" si="0"/>
        <v>0</v>
      </c>
      <c r="G13" s="25">
        <v>0</v>
      </c>
      <c r="H13" s="25">
        <f t="shared" si="1"/>
        <v>0</v>
      </c>
    </row>
    <row r="14" spans="1:8" ht="15.75">
      <c r="A14" s="6"/>
      <c r="B14" s="6" t="s">
        <v>17</v>
      </c>
      <c r="C14" s="6"/>
      <c r="D14" s="20"/>
      <c r="E14" s="24"/>
      <c r="F14" s="24">
        <f>SUM(F9:F13)</f>
        <v>0</v>
      </c>
      <c r="G14" s="24">
        <f>SUM(G9:G13)</f>
        <v>0</v>
      </c>
      <c r="H14" s="24">
        <f>SUM(H9:H13)</f>
        <v>0</v>
      </c>
    </row>
    <row r="15" spans="1:8">
      <c r="A15" s="10"/>
      <c r="B15" s="12"/>
      <c r="C15" s="10"/>
      <c r="G15" s="10"/>
      <c r="H15" s="10"/>
    </row>
    <row r="16" spans="1:8" ht="15.75">
      <c r="A16" s="7">
        <v>2</v>
      </c>
      <c r="B16" s="6" t="s">
        <v>18</v>
      </c>
      <c r="C16" s="6"/>
      <c r="D16" s="20"/>
      <c r="E16" s="24"/>
      <c r="F16" s="7"/>
      <c r="G16" s="7"/>
      <c r="H16" s="7"/>
    </row>
    <row r="17" spans="1:8" ht="51">
      <c r="A17" s="10">
        <v>2.1</v>
      </c>
      <c r="B17" s="13" t="s">
        <v>19</v>
      </c>
      <c r="C17" s="10" t="s">
        <v>26</v>
      </c>
      <c r="D17" s="28">
        <v>429.6</v>
      </c>
      <c r="F17" s="25">
        <f t="shared" ref="F17:F22" si="2">D17*E17</f>
        <v>0</v>
      </c>
      <c r="G17" s="25">
        <v>0</v>
      </c>
      <c r="H17" s="25">
        <f t="shared" ref="H17:H22" si="3">+F17-G17</f>
        <v>0</v>
      </c>
    </row>
    <row r="18" spans="1:8" ht="38.25">
      <c r="A18" s="10">
        <v>2.2000000000000002</v>
      </c>
      <c r="B18" s="13" t="s">
        <v>21</v>
      </c>
      <c r="C18" s="10" t="s">
        <v>14</v>
      </c>
      <c r="D18" s="17">
        <v>123.8</v>
      </c>
      <c r="F18" s="25">
        <f t="shared" si="2"/>
        <v>0</v>
      </c>
      <c r="G18" s="25">
        <v>0</v>
      </c>
      <c r="H18" s="25">
        <f t="shared" si="3"/>
        <v>0</v>
      </c>
    </row>
    <row r="19" spans="1:8" ht="63.75">
      <c r="A19" s="10">
        <v>2.2999999999999998</v>
      </c>
      <c r="B19" s="13" t="s">
        <v>22</v>
      </c>
      <c r="C19" s="10" t="s">
        <v>26</v>
      </c>
      <c r="D19" s="17">
        <v>41.2</v>
      </c>
      <c r="F19" s="25">
        <f t="shared" si="2"/>
        <v>0</v>
      </c>
      <c r="G19" s="25">
        <v>0</v>
      </c>
      <c r="H19" s="25">
        <f t="shared" si="3"/>
        <v>0</v>
      </c>
    </row>
    <row r="20" spans="1:8" ht="63.75">
      <c r="A20" s="10">
        <v>2.4</v>
      </c>
      <c r="B20" s="13" t="s">
        <v>23</v>
      </c>
      <c r="C20" s="10" t="s">
        <v>26</v>
      </c>
      <c r="D20" s="17">
        <v>116.7</v>
      </c>
      <c r="F20" s="25">
        <f t="shared" si="2"/>
        <v>0</v>
      </c>
      <c r="G20" s="25">
        <v>0</v>
      </c>
      <c r="H20" s="25">
        <f t="shared" si="3"/>
        <v>0</v>
      </c>
    </row>
    <row r="21" spans="1:8" ht="89.25">
      <c r="A21" s="10">
        <v>2.5</v>
      </c>
      <c r="B21" s="13" t="s">
        <v>24</v>
      </c>
      <c r="C21" s="10" t="s">
        <v>26</v>
      </c>
      <c r="D21" s="17">
        <v>293.39999999999998</v>
      </c>
      <c r="F21" s="25">
        <f t="shared" si="2"/>
        <v>0</v>
      </c>
      <c r="G21" s="25">
        <v>0</v>
      </c>
      <c r="H21" s="25">
        <f t="shared" si="3"/>
        <v>0</v>
      </c>
    </row>
    <row r="22" spans="1:8" ht="25.5">
      <c r="A22" s="10">
        <v>2.6</v>
      </c>
      <c r="B22" s="13" t="s">
        <v>25</v>
      </c>
      <c r="C22" s="10" t="s">
        <v>26</v>
      </c>
      <c r="D22" s="17">
        <f>D17-D21</f>
        <v>136.20000000000005</v>
      </c>
      <c r="F22" s="25">
        <f t="shared" si="2"/>
        <v>0</v>
      </c>
      <c r="G22" s="25">
        <v>0</v>
      </c>
      <c r="H22" s="25">
        <f t="shared" si="3"/>
        <v>0</v>
      </c>
    </row>
    <row r="23" spans="1:8" ht="15.75">
      <c r="A23" s="6"/>
      <c r="B23" s="6" t="s">
        <v>28</v>
      </c>
      <c r="C23" s="6"/>
      <c r="D23" s="20"/>
      <c r="E23" s="24"/>
      <c r="F23" s="24">
        <f>SUM(F17:F22)</f>
        <v>0</v>
      </c>
      <c r="G23" s="24">
        <f>SUM(G17:G22)</f>
        <v>0</v>
      </c>
      <c r="H23" s="24">
        <f>SUM(H17:H22)</f>
        <v>0</v>
      </c>
    </row>
    <row r="24" spans="1:8">
      <c r="A24" s="10"/>
      <c r="B24" s="12"/>
      <c r="G24" s="10"/>
      <c r="H24" s="10"/>
    </row>
    <row r="25" spans="1:8" ht="15.75">
      <c r="A25" s="7">
        <v>3</v>
      </c>
      <c r="B25" s="6" t="s">
        <v>29</v>
      </c>
      <c r="C25" s="7"/>
      <c r="D25" s="20"/>
      <c r="E25" s="24"/>
      <c r="F25" s="7"/>
      <c r="G25" s="7"/>
      <c r="H25" s="7"/>
    </row>
    <row r="26" spans="1:8" ht="51">
      <c r="A26" s="10">
        <v>3.1</v>
      </c>
      <c r="B26" s="13" t="s">
        <v>79</v>
      </c>
      <c r="G26" s="10"/>
      <c r="H26" s="10"/>
    </row>
    <row r="27" spans="1:8">
      <c r="A27" s="10"/>
      <c r="B27" s="13" t="s">
        <v>74</v>
      </c>
      <c r="C27" s="10" t="s">
        <v>11</v>
      </c>
      <c r="D27" s="17">
        <v>61.61</v>
      </c>
      <c r="F27" s="25">
        <f t="shared" ref="F27:F34" si="4">D27*E27</f>
        <v>0</v>
      </c>
      <c r="G27" s="25">
        <v>0</v>
      </c>
      <c r="H27" s="25">
        <f t="shared" ref="H27:H34" si="5">+F27-G27</f>
        <v>0</v>
      </c>
    </row>
    <row r="28" spans="1:8">
      <c r="A28" s="10"/>
      <c r="B28" s="13" t="s">
        <v>75</v>
      </c>
      <c r="C28" s="10" t="s">
        <v>11</v>
      </c>
      <c r="D28" s="17">
        <v>119.73</v>
      </c>
      <c r="F28" s="25">
        <f t="shared" si="4"/>
        <v>0</v>
      </c>
      <c r="G28" s="25">
        <v>0</v>
      </c>
      <c r="H28" s="25">
        <f t="shared" si="5"/>
        <v>0</v>
      </c>
    </row>
    <row r="29" spans="1:8" ht="38.25">
      <c r="A29" s="10">
        <v>3.2</v>
      </c>
      <c r="B29" s="14" t="s">
        <v>88</v>
      </c>
      <c r="C29" s="10" t="s">
        <v>15</v>
      </c>
      <c r="D29" s="17">
        <v>4</v>
      </c>
      <c r="F29" s="25">
        <f t="shared" si="4"/>
        <v>0</v>
      </c>
      <c r="G29" s="25">
        <v>0</v>
      </c>
      <c r="H29" s="25">
        <f t="shared" si="5"/>
        <v>0</v>
      </c>
    </row>
    <row r="30" spans="1:8" ht="38.25">
      <c r="A30" s="10">
        <v>3.3</v>
      </c>
      <c r="B30" s="14" t="s">
        <v>89</v>
      </c>
      <c r="C30" s="10" t="s">
        <v>15</v>
      </c>
      <c r="D30" s="17">
        <v>4</v>
      </c>
      <c r="F30" s="25">
        <f t="shared" si="4"/>
        <v>0</v>
      </c>
      <c r="G30" s="25">
        <v>0</v>
      </c>
      <c r="H30" s="25">
        <f t="shared" si="5"/>
        <v>0</v>
      </c>
    </row>
    <row r="31" spans="1:8" ht="38.25">
      <c r="A31" s="10">
        <v>3.4</v>
      </c>
      <c r="B31" s="14" t="s">
        <v>90</v>
      </c>
      <c r="C31" s="10" t="s">
        <v>15</v>
      </c>
      <c r="D31" s="17">
        <v>5</v>
      </c>
      <c r="F31" s="25">
        <f t="shared" si="4"/>
        <v>0</v>
      </c>
      <c r="G31" s="25">
        <v>0</v>
      </c>
      <c r="H31" s="25">
        <f t="shared" si="5"/>
        <v>0</v>
      </c>
    </row>
    <row r="32" spans="1:8" ht="51">
      <c r="A32" s="10">
        <v>3.5</v>
      </c>
      <c r="B32" s="14" t="s">
        <v>30</v>
      </c>
      <c r="C32" s="10" t="s">
        <v>15</v>
      </c>
      <c r="D32" s="17">
        <v>13</v>
      </c>
      <c r="F32" s="25">
        <f t="shared" si="4"/>
        <v>0</v>
      </c>
      <c r="G32" s="25">
        <v>0</v>
      </c>
      <c r="H32" s="25">
        <f t="shared" si="5"/>
        <v>0</v>
      </c>
    </row>
    <row r="33" spans="1:8" ht="63.75">
      <c r="A33" s="10">
        <v>3.6</v>
      </c>
      <c r="B33" s="14" t="s">
        <v>98</v>
      </c>
      <c r="C33" s="10" t="s">
        <v>10</v>
      </c>
      <c r="D33" s="17">
        <v>5</v>
      </c>
      <c r="F33" s="25">
        <f t="shared" si="4"/>
        <v>0</v>
      </c>
      <c r="G33" s="25">
        <v>0</v>
      </c>
      <c r="H33" s="25">
        <f t="shared" si="5"/>
        <v>0</v>
      </c>
    </row>
    <row r="34" spans="1:8" ht="38.25">
      <c r="A34" s="10">
        <v>3.7</v>
      </c>
      <c r="B34" s="14" t="s">
        <v>101</v>
      </c>
      <c r="C34" s="10" t="s">
        <v>10</v>
      </c>
      <c r="D34" s="17">
        <v>1</v>
      </c>
      <c r="F34" s="25">
        <f t="shared" si="4"/>
        <v>0</v>
      </c>
      <c r="G34" s="25">
        <v>0</v>
      </c>
      <c r="H34" s="25">
        <f t="shared" si="5"/>
        <v>0</v>
      </c>
    </row>
    <row r="35" spans="1:8" ht="15.75">
      <c r="A35" s="9"/>
      <c r="B35" s="6" t="s">
        <v>31</v>
      </c>
      <c r="C35" s="9"/>
      <c r="D35" s="19"/>
      <c r="E35" s="26"/>
      <c r="F35" s="26">
        <f>SUM(F27:F33)</f>
        <v>0</v>
      </c>
      <c r="G35" s="26">
        <f>SUM(G27:G33)</f>
        <v>0</v>
      </c>
      <c r="H35" s="26">
        <f>SUM(H27:H33)</f>
        <v>0</v>
      </c>
    </row>
    <row r="36" spans="1:8" ht="15.75">
      <c r="A36" s="29"/>
      <c r="B36" s="30"/>
      <c r="C36" s="29"/>
      <c r="D36" s="31"/>
      <c r="E36" s="32"/>
      <c r="F36" s="32"/>
      <c r="G36" s="32"/>
      <c r="H36" s="32"/>
    </row>
    <row r="37" spans="1:8" ht="15.75">
      <c r="A37" s="7">
        <v>4</v>
      </c>
      <c r="B37" s="6" t="s">
        <v>50</v>
      </c>
      <c r="C37" s="9"/>
      <c r="D37" s="9"/>
      <c r="E37" s="9"/>
      <c r="F37" s="9"/>
      <c r="G37" s="9"/>
      <c r="H37" s="9"/>
    </row>
    <row r="38" spans="1:8" ht="38.25">
      <c r="A38" s="10">
        <v>4.0999999999999996</v>
      </c>
      <c r="B38" s="14" t="s">
        <v>110</v>
      </c>
      <c r="C38" s="10" t="s">
        <v>14</v>
      </c>
      <c r="D38" s="17">
        <v>181.35</v>
      </c>
      <c r="F38" s="25">
        <f t="shared" ref="F38:F43" si="6">D38*E38</f>
        <v>0</v>
      </c>
      <c r="G38" s="25">
        <v>0</v>
      </c>
      <c r="H38" s="25">
        <f t="shared" ref="H38:H43" si="7">+F38-G38</f>
        <v>0</v>
      </c>
    </row>
    <row r="39" spans="1:8" ht="38.25">
      <c r="A39" s="10">
        <v>4.2</v>
      </c>
      <c r="B39" s="14" t="s">
        <v>111</v>
      </c>
      <c r="C39" s="10" t="s">
        <v>14</v>
      </c>
      <c r="D39" s="17">
        <v>181.35</v>
      </c>
      <c r="F39" s="25">
        <f t="shared" si="6"/>
        <v>0</v>
      </c>
      <c r="G39" s="25">
        <v>0</v>
      </c>
      <c r="H39" s="25">
        <f t="shared" si="7"/>
        <v>0</v>
      </c>
    </row>
    <row r="40" spans="1:8" ht="38.25">
      <c r="A40" s="10">
        <v>4.3</v>
      </c>
      <c r="B40" s="14" t="s">
        <v>51</v>
      </c>
      <c r="C40" s="10" t="s">
        <v>14</v>
      </c>
      <c r="D40" s="17">
        <v>181.35</v>
      </c>
      <c r="F40" s="25">
        <f t="shared" si="6"/>
        <v>0</v>
      </c>
      <c r="G40" s="25">
        <v>0</v>
      </c>
      <c r="H40" s="25">
        <f t="shared" si="7"/>
        <v>0</v>
      </c>
    </row>
    <row r="41" spans="1:8" ht="25.5">
      <c r="A41" s="10">
        <v>4.4000000000000004</v>
      </c>
      <c r="B41" s="14" t="s">
        <v>52</v>
      </c>
      <c r="C41" s="10" t="s">
        <v>11</v>
      </c>
      <c r="D41" s="17">
        <v>24</v>
      </c>
      <c r="F41" s="25">
        <f t="shared" si="6"/>
        <v>0</v>
      </c>
      <c r="G41" s="25">
        <v>0</v>
      </c>
      <c r="H41" s="25">
        <f t="shared" si="7"/>
        <v>0</v>
      </c>
    </row>
    <row r="42" spans="1:8" ht="38.25">
      <c r="A42" s="10">
        <v>4.5</v>
      </c>
      <c r="B42" s="14" t="s">
        <v>53</v>
      </c>
      <c r="C42" s="10" t="s">
        <v>26</v>
      </c>
      <c r="D42" s="17">
        <f>D40*0.4</f>
        <v>72.540000000000006</v>
      </c>
      <c r="F42" s="25">
        <f t="shared" si="6"/>
        <v>0</v>
      </c>
      <c r="G42" s="25">
        <v>0</v>
      </c>
      <c r="H42" s="25">
        <f t="shared" si="7"/>
        <v>0</v>
      </c>
    </row>
    <row r="43" spans="1:8" ht="38.25">
      <c r="A43" s="10">
        <v>4.5999999999999996</v>
      </c>
      <c r="B43" s="14" t="s">
        <v>54</v>
      </c>
      <c r="C43" s="10" t="s">
        <v>26</v>
      </c>
      <c r="D43" s="17">
        <f>D40*0.2</f>
        <v>36.270000000000003</v>
      </c>
      <c r="F43" s="25">
        <f t="shared" si="6"/>
        <v>0</v>
      </c>
      <c r="G43" s="25">
        <v>0</v>
      </c>
      <c r="H43" s="25">
        <f t="shared" si="7"/>
        <v>0</v>
      </c>
    </row>
    <row r="44" spans="1:8" ht="15.75">
      <c r="A44" s="39"/>
      <c r="B44" s="33" t="s">
        <v>55</v>
      </c>
      <c r="C44" s="40"/>
      <c r="D44" s="41"/>
      <c r="E44" s="35"/>
      <c r="F44" s="34">
        <f>SUM(F38:F43)</f>
        <v>0</v>
      </c>
      <c r="G44" s="34">
        <f>SUM(G38:G43)</f>
        <v>0</v>
      </c>
      <c r="H44" s="34">
        <f>SUM(H38:H43)</f>
        <v>0</v>
      </c>
    </row>
    <row r="45" spans="1:8" ht="15.75">
      <c r="A45" s="29"/>
      <c r="B45" s="30"/>
      <c r="C45" s="29"/>
      <c r="D45" s="31"/>
      <c r="E45" s="32"/>
      <c r="F45" s="32"/>
      <c r="G45" s="32"/>
      <c r="H45" s="32"/>
    </row>
    <row r="46" spans="1:8" ht="15.75">
      <c r="A46" s="7">
        <v>5</v>
      </c>
      <c r="B46" s="6" t="s">
        <v>32</v>
      </c>
      <c r="C46" s="6"/>
      <c r="D46" s="20"/>
      <c r="E46" s="24"/>
      <c r="F46" s="7"/>
      <c r="G46" s="7"/>
      <c r="H46" s="7"/>
    </row>
    <row r="47" spans="1:8">
      <c r="A47" s="10">
        <v>5.0999999999999996</v>
      </c>
      <c r="B47" s="16" t="s">
        <v>33</v>
      </c>
      <c r="C47" s="10" t="s">
        <v>27</v>
      </c>
      <c r="D47" s="17">
        <v>4</v>
      </c>
      <c r="F47" s="25">
        <f t="shared" ref="F47:F52" si="8">D47*E47</f>
        <v>0</v>
      </c>
      <c r="G47" s="25">
        <v>0</v>
      </c>
      <c r="H47" s="25">
        <f t="shared" ref="H47:H52" si="9">+F47-G47</f>
        <v>0</v>
      </c>
    </row>
    <row r="48" spans="1:8">
      <c r="A48" s="10">
        <v>5.2</v>
      </c>
      <c r="B48" s="16" t="s">
        <v>34</v>
      </c>
      <c r="C48" s="10" t="s">
        <v>27</v>
      </c>
      <c r="D48" s="17">
        <v>4</v>
      </c>
      <c r="F48" s="25">
        <f t="shared" si="8"/>
        <v>0</v>
      </c>
      <c r="G48" s="25">
        <v>0</v>
      </c>
      <c r="H48" s="25">
        <f t="shared" si="9"/>
        <v>0</v>
      </c>
    </row>
    <row r="49" spans="1:8">
      <c r="A49" s="10">
        <v>5.3</v>
      </c>
      <c r="B49" s="16" t="s">
        <v>46</v>
      </c>
      <c r="C49" s="10" t="s">
        <v>15</v>
      </c>
      <c r="D49" s="17">
        <v>1</v>
      </c>
      <c r="F49" s="25">
        <f t="shared" si="8"/>
        <v>0</v>
      </c>
      <c r="G49" s="25">
        <v>0</v>
      </c>
      <c r="H49" s="25">
        <f t="shared" si="9"/>
        <v>0</v>
      </c>
    </row>
    <row r="50" spans="1:8" ht="51">
      <c r="A50" s="10">
        <v>5.4</v>
      </c>
      <c r="B50" s="16" t="s">
        <v>43</v>
      </c>
      <c r="C50" s="10" t="s">
        <v>11</v>
      </c>
      <c r="D50" s="17">
        <f>D10</f>
        <v>181.35</v>
      </c>
      <c r="F50" s="25">
        <f t="shared" si="8"/>
        <v>0</v>
      </c>
      <c r="G50" s="25">
        <v>0</v>
      </c>
      <c r="H50" s="25">
        <f t="shared" si="9"/>
        <v>0</v>
      </c>
    </row>
    <row r="51" spans="1:8" ht="51">
      <c r="A51" s="10">
        <v>5.5</v>
      </c>
      <c r="B51" s="16" t="s">
        <v>44</v>
      </c>
      <c r="C51" s="10" t="s">
        <v>15</v>
      </c>
      <c r="D51" s="17">
        <f>D32</f>
        <v>13</v>
      </c>
      <c r="F51" s="25">
        <f t="shared" si="8"/>
        <v>0</v>
      </c>
      <c r="G51" s="25">
        <v>0</v>
      </c>
      <c r="H51" s="25">
        <f t="shared" si="9"/>
        <v>0</v>
      </c>
    </row>
    <row r="52" spans="1:8" ht="25.5">
      <c r="A52" s="10">
        <v>5.6</v>
      </c>
      <c r="B52" s="16" t="s">
        <v>35</v>
      </c>
      <c r="C52" s="10" t="s">
        <v>15</v>
      </c>
      <c r="D52" s="17">
        <v>1</v>
      </c>
      <c r="F52" s="25">
        <f t="shared" si="8"/>
        <v>0</v>
      </c>
      <c r="G52" s="25">
        <v>0</v>
      </c>
      <c r="H52" s="25">
        <f t="shared" si="9"/>
        <v>0</v>
      </c>
    </row>
    <row r="53" spans="1:8" ht="15.75">
      <c r="A53" s="7"/>
      <c r="B53" s="6" t="s">
        <v>36</v>
      </c>
      <c r="C53" s="15"/>
      <c r="D53" s="21"/>
      <c r="E53" s="27"/>
      <c r="F53" s="26">
        <f>SUM(F47:F52)</f>
        <v>0</v>
      </c>
      <c r="G53" s="26">
        <f>SUM(G47:G52)</f>
        <v>0</v>
      </c>
      <c r="H53" s="26">
        <f>SUM(H47:H52)</f>
        <v>0</v>
      </c>
    </row>
    <row r="54" spans="1:8">
      <c r="B54" s="12"/>
      <c r="G54" s="10"/>
      <c r="H54" s="10"/>
    </row>
    <row r="55" spans="1:8" ht="15.75">
      <c r="A55" s="7">
        <v>6</v>
      </c>
      <c r="B55" s="6" t="s">
        <v>37</v>
      </c>
      <c r="C55" s="6"/>
      <c r="D55" s="20"/>
      <c r="E55" s="24"/>
      <c r="F55" s="7"/>
      <c r="G55" s="7"/>
      <c r="H55" s="7"/>
    </row>
    <row r="56" spans="1:8" ht="25.5">
      <c r="A56" s="10">
        <v>6.1</v>
      </c>
      <c r="B56" s="16" t="s">
        <v>38</v>
      </c>
      <c r="C56" t="s">
        <v>10</v>
      </c>
      <c r="D56" s="17">
        <v>1</v>
      </c>
      <c r="F56" s="25">
        <f t="shared" ref="F56:F57" si="10">D56*E56</f>
        <v>0</v>
      </c>
      <c r="G56" s="25">
        <v>0</v>
      </c>
      <c r="H56" s="25">
        <f t="shared" ref="H56:H57" si="11">+F56-G56</f>
        <v>0</v>
      </c>
    </row>
    <row r="57" spans="1:8">
      <c r="A57" s="10">
        <v>6.2</v>
      </c>
      <c r="B57" s="16" t="s">
        <v>39</v>
      </c>
      <c r="C57" t="s">
        <v>10</v>
      </c>
      <c r="D57" s="17">
        <v>1</v>
      </c>
      <c r="F57" s="25">
        <f t="shared" si="10"/>
        <v>0</v>
      </c>
      <c r="G57" s="25">
        <v>0</v>
      </c>
      <c r="H57" s="25">
        <f t="shared" si="11"/>
        <v>0</v>
      </c>
    </row>
    <row r="58" spans="1:8" ht="15.75">
      <c r="A58" s="15"/>
      <c r="B58" s="6" t="s">
        <v>40</v>
      </c>
      <c r="C58" s="15"/>
      <c r="D58" s="21"/>
      <c r="E58" s="27"/>
      <c r="F58" s="26">
        <f>SUM(F56:F57)</f>
        <v>0</v>
      </c>
      <c r="G58" s="26">
        <f>SUM(G56:G57)</f>
        <v>0</v>
      </c>
      <c r="H58" s="26">
        <f>SUM(H56:H57)</f>
        <v>0</v>
      </c>
    </row>
    <row r="59" spans="1:8">
      <c r="B59" s="12"/>
      <c r="G59" s="10"/>
      <c r="H59" s="10"/>
    </row>
    <row r="60" spans="1:8" ht="15.75">
      <c r="A60" s="7">
        <v>7</v>
      </c>
      <c r="B60" s="6" t="s">
        <v>41</v>
      </c>
      <c r="C60" s="6"/>
      <c r="D60" s="20"/>
      <c r="E60" s="24"/>
      <c r="F60" s="7"/>
      <c r="G60" s="7"/>
      <c r="H60" s="7"/>
    </row>
    <row r="61" spans="1:8" ht="25.5">
      <c r="A61" s="10">
        <v>7.1</v>
      </c>
      <c r="B61" s="16" t="s">
        <v>49</v>
      </c>
      <c r="C61" t="s">
        <v>10</v>
      </c>
      <c r="D61" s="17">
        <v>1</v>
      </c>
      <c r="E61" s="25">
        <f>(F58+F53+F35+F23+F14)*0.05</f>
        <v>0</v>
      </c>
      <c r="F61" s="25">
        <f>D61*E61</f>
        <v>0</v>
      </c>
      <c r="G61" s="25">
        <v>0</v>
      </c>
      <c r="H61" s="25">
        <f>+F61-G61</f>
        <v>0</v>
      </c>
    </row>
    <row r="62" spans="1:8">
      <c r="B62" s="12"/>
      <c r="G62" s="10"/>
      <c r="H62" s="10"/>
    </row>
    <row r="63" spans="1:8" ht="15.75">
      <c r="A63" s="36"/>
      <c r="B63" s="33" t="s">
        <v>45</v>
      </c>
      <c r="C63" s="36"/>
      <c r="D63" s="37"/>
      <c r="E63" s="35"/>
      <c r="F63" s="34">
        <f>F58+F53+F35+F23+F14+F61+F44</f>
        <v>0</v>
      </c>
      <c r="G63" s="34">
        <f>G58+G53+G35+G23+G14+G61+G44</f>
        <v>0</v>
      </c>
      <c r="H63" s="34">
        <f>H58+H53+H35+H23+H14+H61+H44</f>
        <v>0</v>
      </c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15</vt:i4>
      </vt:variant>
    </vt:vector>
  </HeadingPairs>
  <TitlesOfParts>
    <vt:vector size="31" baseType="lpstr">
      <vt:lpstr>REKAPITULACIJA</vt:lpstr>
      <vt:lpstr>MK1</vt:lpstr>
      <vt:lpstr>MK2</vt:lpstr>
      <vt:lpstr>MK3</vt:lpstr>
      <vt:lpstr>MK3.1</vt:lpstr>
      <vt:lpstr>MK4</vt:lpstr>
      <vt:lpstr>MK5</vt:lpstr>
      <vt:lpstr>MK6</vt:lpstr>
      <vt:lpstr>MK7</vt:lpstr>
      <vt:lpstr>MK8</vt:lpstr>
      <vt:lpstr>MK8.1</vt:lpstr>
      <vt:lpstr>MK9</vt:lpstr>
      <vt:lpstr>MK10</vt:lpstr>
      <vt:lpstr>MK11</vt:lpstr>
      <vt:lpstr>MK12</vt:lpstr>
      <vt:lpstr>MK13</vt:lpstr>
      <vt:lpstr>'MK1'!Tiskanje_naslovov</vt:lpstr>
      <vt:lpstr>'MK10'!Tiskanje_naslovov</vt:lpstr>
      <vt:lpstr>'MK11'!Tiskanje_naslovov</vt:lpstr>
      <vt:lpstr>'MK12'!Tiskanje_naslovov</vt:lpstr>
      <vt:lpstr>'MK13'!Tiskanje_naslovov</vt:lpstr>
      <vt:lpstr>'MK2'!Tiskanje_naslovov</vt:lpstr>
      <vt:lpstr>'MK3'!Tiskanje_naslovov</vt:lpstr>
      <vt:lpstr>MK3.1!Tiskanje_naslovov</vt:lpstr>
      <vt:lpstr>'MK4'!Tiskanje_naslovov</vt:lpstr>
      <vt:lpstr>'MK5'!Tiskanje_naslovov</vt:lpstr>
      <vt:lpstr>'MK6'!Tiskanje_naslovov</vt:lpstr>
      <vt:lpstr>'MK7'!Tiskanje_naslovov</vt:lpstr>
      <vt:lpstr>'MK8'!Tiskanje_naslovov</vt:lpstr>
      <vt:lpstr>MK8.1!Tiskanje_naslovov</vt:lpstr>
      <vt:lpstr>'MK9'!Tiskanje_naslovov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 Trojner</dc:creator>
  <cp:lastModifiedBy>Peter Kete</cp:lastModifiedBy>
  <cp:lastPrinted>2015-11-05T20:50:12Z</cp:lastPrinted>
  <dcterms:created xsi:type="dcterms:W3CDTF">2015-10-31T15:02:53Z</dcterms:created>
  <dcterms:modified xsi:type="dcterms:W3CDTF">2023-11-21T13:38:57Z</dcterms:modified>
</cp:coreProperties>
</file>